
<file path=[Content_Types].xml><?xml version="1.0" encoding="utf-8"?>
<Types xmlns="http://schemas.openxmlformats.org/package/2006/content-types">
  <Default Extension="bin" ContentType="application/vnd.openxmlformats-officedocument.spreadsheetml.customProperty"/>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mc:AlternateContent xmlns:mc="http://schemas.openxmlformats.org/markup-compatibility/2006">
    <mc:Choice Requires="x15">
      <x15ac:absPath xmlns:x15ac="http://schemas.microsoft.com/office/spreadsheetml/2010/11/ac" url="\\adb.intra.admin.ch\Userhome$\BAFU-01\U80849413\config\Desktop\CORE\"/>
    </mc:Choice>
  </mc:AlternateContent>
  <xr:revisionPtr revIDLastSave="0" documentId="8_{D3A6613D-20BD-4D4B-9208-9C317E87B6B1}" xr6:coauthVersionLast="47" xr6:coauthVersionMax="47" xr10:uidLastSave="{00000000-0000-0000-0000-000000000000}"/>
  <bookViews>
    <workbookView xWindow="-120" yWindow="-120" windowWidth="29040" windowHeight="15720" activeTab="1" xr2:uid="{00000000-000D-0000-FFFF-FFFF00000000}"/>
  </bookViews>
  <sheets>
    <sheet name="Monitoringdaten" sheetId="1" r:id="rId1"/>
    <sheet name="Berechnung" sheetId="2" r:id="rId2"/>
  </sheets>
  <definedNames>
    <definedName name="CCH4exante">Berechnung!#REF!</definedName>
    <definedName name="CCH4tM">#REF!</definedName>
    <definedName name="CCHçexante">Berechnung!#REF!</definedName>
    <definedName name="DichteCH4">Berechnung!$D$4</definedName>
    <definedName name="fM">Berechnung!#REF!</definedName>
    <definedName name="fs">#REF!</definedName>
    <definedName name="Google_Sheet_Link_1057514521" hidden="1">PEy</definedName>
    <definedName name="Google_Sheet_Link_1214921475" hidden="1">GWPCH4</definedName>
    <definedName name="Google_Sheet_Link_1771653358" hidden="1">REy</definedName>
    <definedName name="Google_Sheet_Link_1794881601" hidden="1">QGtot</definedName>
    <definedName name="Google_Sheet_Link_1960431967" hidden="1">QGtM</definedName>
    <definedName name="Google_Sheet_Link_2072456299" hidden="1">Leakage</definedName>
    <definedName name="Google_Sheet_Link_96215953" hidden="1">DichteCH4</definedName>
    <definedName name="GWPCH4">Berechnung!$D$30</definedName>
    <definedName name="Leakage">Berechnung!$D$45</definedName>
    <definedName name="PEy">Berechnung!$D$41</definedName>
    <definedName name="QCH4tot">Berechnung!#REF!</definedName>
    <definedName name="QGtM">Berechnung!$D$39</definedName>
    <definedName name="QGtot">Berechnung!$D$34</definedName>
    <definedName name="REy">Berechnung!$D$35</definedName>
    <definedName name="tABM">#REF!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50" i="1" l="1"/>
  <c r="O51" i="1" l="1"/>
  <c r="O52" i="1"/>
  <c r="O53" i="1"/>
  <c r="O54" i="1"/>
  <c r="O55" i="1"/>
  <c r="O56" i="1"/>
  <c r="O57" i="1"/>
  <c r="O58" i="1"/>
  <c r="O59" i="1"/>
  <c r="O60" i="1"/>
  <c r="O61" i="1"/>
  <c r="O62" i="1"/>
  <c r="O63" i="1"/>
  <c r="O64" i="1"/>
  <c r="O65" i="1"/>
  <c r="O66" i="1"/>
  <c r="O67" i="1"/>
  <c r="O68" i="1"/>
  <c r="O69" i="1"/>
  <c r="O70" i="1"/>
  <c r="O71" i="1"/>
  <c r="O72" i="1"/>
  <c r="O73" i="1"/>
  <c r="O74" i="1"/>
  <c r="O75" i="1"/>
  <c r="O76" i="1"/>
  <c r="O77" i="1"/>
  <c r="O78" i="1"/>
  <c r="O79" i="1"/>
  <c r="O80" i="1"/>
  <c r="O81" i="1"/>
  <c r="O82" i="1"/>
  <c r="O83" i="1"/>
  <c r="O84" i="1"/>
  <c r="O85" i="1"/>
  <c r="O86" i="1"/>
  <c r="O87" i="1"/>
  <c r="O88" i="1"/>
  <c r="O89" i="1"/>
  <c r="O90" i="1"/>
  <c r="O91" i="1"/>
  <c r="O92" i="1"/>
  <c r="O93" i="1"/>
  <c r="O94" i="1"/>
  <c r="O95" i="1"/>
  <c r="O96" i="1"/>
  <c r="O97" i="1"/>
  <c r="O98" i="1"/>
  <c r="O99" i="1"/>
  <c r="O100" i="1"/>
  <c r="O101" i="1"/>
  <c r="O102" i="1"/>
  <c r="O103" i="1"/>
  <c r="O104" i="1"/>
  <c r="O105" i="1"/>
  <c r="O106" i="1"/>
  <c r="O107" i="1"/>
  <c r="O108" i="1"/>
  <c r="O109" i="1"/>
  <c r="O110" i="1"/>
  <c r="O111" i="1"/>
  <c r="O112" i="1"/>
  <c r="O113" i="1"/>
  <c r="O114" i="1"/>
  <c r="O115" i="1"/>
  <c r="O116" i="1"/>
  <c r="O117" i="1"/>
  <c r="O118" i="1"/>
  <c r="O119" i="1"/>
  <c r="O120" i="1"/>
  <c r="O121" i="1"/>
  <c r="O122" i="1"/>
  <c r="O123" i="1"/>
  <c r="O124" i="1"/>
  <c r="O125" i="1"/>
  <c r="O126" i="1"/>
  <c r="O127" i="1"/>
  <c r="O128" i="1"/>
  <c r="O129" i="1"/>
  <c r="O130" i="1"/>
  <c r="O131" i="1"/>
  <c r="O132" i="1"/>
  <c r="O133" i="1"/>
  <c r="O134" i="1"/>
  <c r="O135" i="1"/>
  <c r="O136" i="1"/>
  <c r="O137" i="1"/>
  <c r="O138" i="1"/>
  <c r="O139" i="1"/>
  <c r="O140" i="1"/>
  <c r="O141" i="1"/>
  <c r="O142" i="1"/>
  <c r="O143" i="1"/>
  <c r="O144" i="1"/>
  <c r="O145" i="1"/>
  <c r="O146" i="1"/>
  <c r="O147" i="1"/>
  <c r="O148" i="1"/>
  <c r="O149" i="1"/>
  <c r="O150" i="1"/>
  <c r="O151" i="1"/>
  <c r="O152" i="1"/>
  <c r="O153" i="1"/>
  <c r="O154" i="1"/>
  <c r="O155" i="1"/>
  <c r="O156" i="1"/>
  <c r="O157" i="1"/>
  <c r="O158" i="1"/>
  <c r="O159" i="1"/>
  <c r="O160" i="1"/>
  <c r="O161" i="1"/>
  <c r="O162" i="1"/>
  <c r="O163" i="1"/>
  <c r="O164" i="1"/>
  <c r="O165" i="1"/>
  <c r="O166" i="1"/>
  <c r="O167" i="1"/>
  <c r="O168" i="1"/>
  <c r="O169" i="1"/>
  <c r="O170" i="1"/>
  <c r="O171" i="1"/>
  <c r="O172" i="1"/>
  <c r="O173" i="1"/>
  <c r="O174" i="1"/>
  <c r="O175" i="1"/>
  <c r="O176" i="1"/>
  <c r="O177" i="1"/>
  <c r="O178" i="1"/>
  <c r="O179" i="1"/>
  <c r="O180" i="1"/>
  <c r="O181" i="1"/>
  <c r="O182" i="1"/>
  <c r="O183" i="1"/>
  <c r="O184" i="1"/>
  <c r="O185" i="1"/>
  <c r="D39" i="2" s="1"/>
  <c r="O186" i="1"/>
  <c r="O187" i="1"/>
  <c r="O188" i="1"/>
  <c r="O189" i="1"/>
  <c r="O190" i="1"/>
  <c r="O191" i="1"/>
  <c r="O192" i="1"/>
  <c r="O193" i="1"/>
  <c r="O194" i="1"/>
  <c r="O195" i="1"/>
  <c r="O196" i="1"/>
  <c r="O197" i="1"/>
  <c r="O198" i="1"/>
  <c r="O199" i="1"/>
  <c r="O200" i="1"/>
  <c r="O201" i="1"/>
  <c r="O202" i="1"/>
  <c r="O203" i="1"/>
  <c r="O204" i="1"/>
  <c r="O205" i="1"/>
  <c r="O206" i="1"/>
  <c r="O207" i="1"/>
  <c r="O208" i="1"/>
  <c r="O209" i="1"/>
  <c r="O210" i="1"/>
  <c r="O211" i="1"/>
  <c r="O212" i="1"/>
  <c r="O213" i="1"/>
  <c r="O214" i="1"/>
  <c r="O215" i="1"/>
  <c r="O216" i="1"/>
  <c r="O217" i="1"/>
  <c r="O218" i="1"/>
  <c r="O219" i="1"/>
  <c r="O220" i="1"/>
  <c r="O221" i="1"/>
  <c r="O222" i="1"/>
  <c r="O223" i="1"/>
  <c r="O224" i="1"/>
  <c r="O225" i="1"/>
  <c r="O226" i="1"/>
  <c r="O227" i="1"/>
  <c r="O228" i="1"/>
  <c r="O229" i="1"/>
  <c r="O230" i="1"/>
  <c r="O231" i="1"/>
  <c r="O232" i="1"/>
  <c r="O233" i="1"/>
  <c r="O234" i="1"/>
  <c r="O235" i="1"/>
  <c r="O236" i="1"/>
  <c r="O237" i="1"/>
  <c r="O238" i="1"/>
  <c r="O239" i="1"/>
  <c r="O240" i="1"/>
  <c r="O241" i="1"/>
  <c r="O242" i="1"/>
  <c r="O243" i="1"/>
  <c r="O244" i="1"/>
  <c r="O245" i="1"/>
  <c r="O246" i="1"/>
  <c r="O247" i="1"/>
  <c r="O248" i="1"/>
  <c r="O249" i="1"/>
  <c r="O250" i="1"/>
  <c r="O251" i="1"/>
  <c r="O252" i="1"/>
  <c r="O253" i="1"/>
  <c r="O254" i="1"/>
  <c r="O255" i="1"/>
  <c r="O256" i="1"/>
  <c r="O257" i="1"/>
  <c r="O258" i="1"/>
  <c r="O259" i="1"/>
  <c r="O260" i="1"/>
  <c r="O261" i="1"/>
  <c r="O262" i="1"/>
  <c r="O263" i="1"/>
  <c r="O264" i="1"/>
  <c r="O265" i="1"/>
  <c r="O266" i="1"/>
  <c r="O267" i="1"/>
  <c r="O268" i="1"/>
  <c r="O269" i="1"/>
  <c r="O270" i="1"/>
  <c r="O271" i="1"/>
  <c r="O272" i="1"/>
  <c r="O273" i="1"/>
  <c r="O274" i="1"/>
  <c r="O275" i="1"/>
  <c r="O276" i="1"/>
  <c r="O277" i="1"/>
  <c r="O278" i="1"/>
  <c r="O279" i="1"/>
  <c r="O280" i="1"/>
  <c r="O281" i="1"/>
  <c r="O282" i="1"/>
  <c r="O283" i="1"/>
  <c r="O284" i="1"/>
  <c r="O285" i="1"/>
  <c r="O286" i="1"/>
  <c r="O287" i="1"/>
  <c r="O288" i="1"/>
  <c r="O289" i="1"/>
  <c r="O290" i="1"/>
  <c r="O291" i="1"/>
  <c r="O292" i="1"/>
  <c r="O293" i="1"/>
  <c r="O294" i="1"/>
  <c r="O295" i="1"/>
  <c r="O296" i="1"/>
  <c r="O297" i="1"/>
  <c r="O298" i="1"/>
  <c r="O299" i="1"/>
  <c r="O300" i="1"/>
  <c r="O301" i="1"/>
  <c r="O302" i="1"/>
  <c r="O303" i="1"/>
  <c r="O304" i="1"/>
  <c r="O305" i="1"/>
  <c r="O306" i="1"/>
  <c r="O307" i="1"/>
  <c r="O308" i="1"/>
  <c r="O309" i="1"/>
  <c r="O310" i="1"/>
  <c r="O311" i="1"/>
  <c r="O312" i="1"/>
  <c r="O313" i="1"/>
  <c r="O314" i="1"/>
  <c r="O315" i="1"/>
  <c r="O316" i="1"/>
  <c r="O317" i="1"/>
  <c r="O318" i="1"/>
  <c r="O319" i="1"/>
  <c r="O320" i="1"/>
  <c r="O321" i="1"/>
  <c r="O322" i="1"/>
  <c r="O323" i="1"/>
  <c r="O324" i="1"/>
  <c r="O325" i="1"/>
  <c r="O326" i="1"/>
  <c r="O327" i="1"/>
  <c r="O328" i="1"/>
  <c r="O329" i="1"/>
  <c r="O330" i="1"/>
  <c r="O331" i="1"/>
  <c r="O332" i="1"/>
  <c r="O333" i="1"/>
  <c r="O334" i="1"/>
  <c r="O335" i="1"/>
  <c r="O336" i="1"/>
  <c r="O337" i="1"/>
  <c r="O338" i="1"/>
  <c r="O339" i="1"/>
  <c r="O340" i="1"/>
  <c r="O341" i="1"/>
  <c r="O342" i="1"/>
  <c r="O343" i="1"/>
  <c r="O344" i="1"/>
  <c r="O345" i="1"/>
  <c r="O346" i="1"/>
  <c r="O347" i="1"/>
  <c r="O348" i="1"/>
  <c r="O349" i="1"/>
  <c r="O350" i="1"/>
  <c r="O351" i="1"/>
  <c r="O352" i="1"/>
  <c r="O353" i="1"/>
  <c r="O354" i="1"/>
  <c r="O355" i="1"/>
  <c r="O356" i="1"/>
  <c r="O357" i="1"/>
  <c r="O358" i="1"/>
  <c r="O359" i="1"/>
  <c r="O360" i="1"/>
  <c r="O361" i="1"/>
  <c r="O362" i="1"/>
  <c r="O363" i="1"/>
  <c r="O364" i="1"/>
  <c r="O365" i="1"/>
  <c r="O366" i="1"/>
  <c r="O367" i="1"/>
  <c r="O368" i="1"/>
  <c r="O369" i="1"/>
  <c r="O370" i="1"/>
  <c r="O371" i="1"/>
  <c r="O372" i="1"/>
  <c r="O373" i="1"/>
  <c r="O374" i="1"/>
  <c r="O375" i="1"/>
  <c r="O376" i="1"/>
  <c r="O377" i="1"/>
  <c r="O378" i="1"/>
  <c r="O379" i="1"/>
  <c r="O380" i="1"/>
  <c r="O381" i="1"/>
  <c r="O382" i="1"/>
  <c r="O383" i="1"/>
  <c r="O384" i="1"/>
  <c r="O385" i="1"/>
  <c r="O386" i="1"/>
  <c r="O387" i="1"/>
  <c r="O388" i="1"/>
  <c r="O389" i="1"/>
  <c r="O390" i="1"/>
  <c r="O391" i="1"/>
  <c r="O392" i="1"/>
  <c r="O393" i="1"/>
  <c r="O394" i="1"/>
  <c r="O395" i="1"/>
  <c r="O396" i="1"/>
  <c r="O397" i="1"/>
  <c r="O398" i="1"/>
  <c r="O399" i="1"/>
  <c r="O400" i="1"/>
  <c r="O401" i="1"/>
  <c r="O402" i="1"/>
  <c r="O403" i="1"/>
  <c r="O404" i="1"/>
  <c r="O405" i="1"/>
  <c r="O406" i="1"/>
  <c r="O407" i="1"/>
  <c r="O408" i="1"/>
  <c r="O409" i="1"/>
  <c r="O410" i="1"/>
  <c r="O411" i="1"/>
  <c r="O412" i="1"/>
  <c r="O413" i="1"/>
  <c r="O414" i="1"/>
  <c r="O415" i="1"/>
  <c r="N72" i="1"/>
  <c r="N73" i="1"/>
  <c r="N74" i="1"/>
  <c r="N75" i="1"/>
  <c r="N76" i="1"/>
  <c r="N77" i="1"/>
  <c r="N78" i="1"/>
  <c r="N79" i="1"/>
  <c r="N80" i="1"/>
  <c r="N81" i="1"/>
  <c r="N82" i="1"/>
  <c r="N83" i="1"/>
  <c r="N84" i="1"/>
  <c r="N85" i="1"/>
  <c r="N86" i="1"/>
  <c r="N87" i="1"/>
  <c r="N88" i="1"/>
  <c r="N89" i="1"/>
  <c r="N90" i="1"/>
  <c r="N91" i="1"/>
  <c r="N92" i="1"/>
  <c r="N93" i="1"/>
  <c r="N94" i="1"/>
  <c r="N95" i="1"/>
  <c r="N96" i="1"/>
  <c r="N97" i="1"/>
  <c r="N98" i="1"/>
  <c r="N99" i="1"/>
  <c r="N100" i="1"/>
  <c r="N101" i="1"/>
  <c r="N102" i="1"/>
  <c r="N103" i="1"/>
  <c r="N104" i="1"/>
  <c r="N105" i="1"/>
  <c r="N106" i="1"/>
  <c r="N107" i="1"/>
  <c r="N108" i="1"/>
  <c r="N109" i="1"/>
  <c r="N110" i="1"/>
  <c r="N111" i="1"/>
  <c r="N112" i="1"/>
  <c r="N113" i="1"/>
  <c r="N114" i="1"/>
  <c r="N115" i="1"/>
  <c r="N116" i="1"/>
  <c r="N117" i="1"/>
  <c r="N118" i="1"/>
  <c r="N119" i="1"/>
  <c r="N120" i="1"/>
  <c r="N121" i="1"/>
  <c r="N122" i="1"/>
  <c r="N123" i="1"/>
  <c r="N124" i="1"/>
  <c r="N125" i="1"/>
  <c r="N126" i="1"/>
  <c r="N127" i="1"/>
  <c r="N128" i="1"/>
  <c r="N129" i="1"/>
  <c r="N130" i="1"/>
  <c r="N131" i="1"/>
  <c r="N132" i="1"/>
  <c r="N133" i="1"/>
  <c r="N134" i="1"/>
  <c r="N135" i="1"/>
  <c r="N136" i="1"/>
  <c r="N137" i="1"/>
  <c r="N138" i="1"/>
  <c r="N139" i="1"/>
  <c r="N140" i="1"/>
  <c r="N141" i="1"/>
  <c r="N142" i="1"/>
  <c r="N143" i="1"/>
  <c r="N144" i="1"/>
  <c r="N145" i="1"/>
  <c r="N146" i="1"/>
  <c r="N147" i="1"/>
  <c r="N148" i="1"/>
  <c r="N149" i="1"/>
  <c r="N150" i="1"/>
  <c r="N151" i="1"/>
  <c r="N152" i="1"/>
  <c r="N153" i="1"/>
  <c r="N154" i="1"/>
  <c r="N155" i="1"/>
  <c r="N156" i="1"/>
  <c r="N157" i="1"/>
  <c r="N158" i="1"/>
  <c r="N159" i="1"/>
  <c r="N160" i="1"/>
  <c r="N161" i="1"/>
  <c r="N162" i="1"/>
  <c r="N163" i="1"/>
  <c r="N164" i="1"/>
  <c r="N165" i="1"/>
  <c r="N166" i="1"/>
  <c r="N167" i="1"/>
  <c r="N168" i="1"/>
  <c r="N169" i="1"/>
  <c r="N170" i="1"/>
  <c r="N171" i="1"/>
  <c r="N172" i="1"/>
  <c r="N173" i="1"/>
  <c r="N174" i="1"/>
  <c r="N175" i="1"/>
  <c r="N176" i="1"/>
  <c r="N177" i="1"/>
  <c r="N178" i="1"/>
  <c r="N179" i="1"/>
  <c r="N180" i="1"/>
  <c r="N181" i="1"/>
  <c r="N182" i="1"/>
  <c r="N183" i="1"/>
  <c r="N184" i="1"/>
  <c r="N185" i="1"/>
  <c r="N186" i="1"/>
  <c r="N187" i="1"/>
  <c r="N188" i="1"/>
  <c r="N189" i="1"/>
  <c r="N190" i="1"/>
  <c r="N191" i="1"/>
  <c r="N192" i="1"/>
  <c r="N193" i="1"/>
  <c r="N194" i="1"/>
  <c r="N195" i="1"/>
  <c r="N196" i="1"/>
  <c r="N197" i="1"/>
  <c r="N198" i="1"/>
  <c r="N199" i="1"/>
  <c r="N200" i="1"/>
  <c r="N201" i="1"/>
  <c r="N202" i="1"/>
  <c r="N203" i="1"/>
  <c r="N204" i="1"/>
  <c r="N205" i="1"/>
  <c r="N206" i="1"/>
  <c r="N207" i="1"/>
  <c r="N208" i="1"/>
  <c r="N209" i="1"/>
  <c r="N210" i="1"/>
  <c r="N211" i="1"/>
  <c r="N212" i="1"/>
  <c r="N213" i="1"/>
  <c r="N214" i="1"/>
  <c r="N215" i="1"/>
  <c r="N216" i="1"/>
  <c r="N217" i="1"/>
  <c r="N218" i="1"/>
  <c r="N219" i="1"/>
  <c r="N220" i="1"/>
  <c r="N221" i="1"/>
  <c r="N222" i="1"/>
  <c r="N223" i="1"/>
  <c r="N224" i="1"/>
  <c r="N225" i="1"/>
  <c r="N226" i="1"/>
  <c r="N227" i="1"/>
  <c r="N228" i="1"/>
  <c r="N229" i="1"/>
  <c r="N230" i="1"/>
  <c r="N231" i="1"/>
  <c r="N232" i="1"/>
  <c r="N233" i="1"/>
  <c r="N234" i="1"/>
  <c r="N235" i="1"/>
  <c r="N236" i="1"/>
  <c r="N237" i="1"/>
  <c r="N238" i="1"/>
  <c r="N239" i="1"/>
  <c r="N240" i="1"/>
  <c r="N241" i="1"/>
  <c r="N242" i="1"/>
  <c r="N243" i="1"/>
  <c r="N244" i="1"/>
  <c r="N245" i="1"/>
  <c r="N246" i="1"/>
  <c r="N247" i="1"/>
  <c r="N248" i="1"/>
  <c r="N249" i="1"/>
  <c r="N250" i="1"/>
  <c r="N251" i="1"/>
  <c r="N252" i="1"/>
  <c r="N253" i="1"/>
  <c r="N254" i="1"/>
  <c r="N255" i="1"/>
  <c r="N256" i="1"/>
  <c r="N257" i="1"/>
  <c r="N258" i="1"/>
  <c r="N259" i="1"/>
  <c r="N260" i="1"/>
  <c r="N261" i="1"/>
  <c r="N262" i="1"/>
  <c r="N263" i="1"/>
  <c r="N264" i="1"/>
  <c r="N265" i="1"/>
  <c r="N266" i="1"/>
  <c r="N267" i="1"/>
  <c r="N268" i="1"/>
  <c r="N269" i="1"/>
  <c r="N270" i="1"/>
  <c r="N271" i="1"/>
  <c r="N272" i="1"/>
  <c r="N273" i="1"/>
  <c r="N274" i="1"/>
  <c r="N275" i="1"/>
  <c r="N276" i="1"/>
  <c r="N277" i="1"/>
  <c r="N278" i="1"/>
  <c r="N279" i="1"/>
  <c r="N280" i="1"/>
  <c r="N281" i="1"/>
  <c r="N282" i="1"/>
  <c r="N283" i="1"/>
  <c r="N284" i="1"/>
  <c r="N285" i="1"/>
  <c r="N286" i="1"/>
  <c r="N287" i="1"/>
  <c r="N288" i="1"/>
  <c r="N289" i="1"/>
  <c r="N290" i="1"/>
  <c r="N291" i="1"/>
  <c r="N292" i="1"/>
  <c r="N293" i="1"/>
  <c r="N294" i="1"/>
  <c r="N295" i="1"/>
  <c r="N296" i="1"/>
  <c r="N297" i="1"/>
  <c r="N298" i="1"/>
  <c r="N299" i="1"/>
  <c r="N300" i="1"/>
  <c r="N301" i="1"/>
  <c r="N302" i="1"/>
  <c r="N303" i="1"/>
  <c r="N304" i="1"/>
  <c r="N305" i="1"/>
  <c r="N306" i="1"/>
  <c r="N307" i="1"/>
  <c r="N308" i="1"/>
  <c r="N309" i="1"/>
  <c r="N310" i="1"/>
  <c r="N311" i="1"/>
  <c r="N312" i="1"/>
  <c r="N313" i="1"/>
  <c r="N314" i="1"/>
  <c r="N315" i="1"/>
  <c r="N316" i="1"/>
  <c r="N317" i="1"/>
  <c r="N318" i="1"/>
  <c r="N319" i="1"/>
  <c r="N320" i="1"/>
  <c r="N321" i="1"/>
  <c r="N322" i="1"/>
  <c r="N323" i="1"/>
  <c r="N324" i="1"/>
  <c r="N325" i="1"/>
  <c r="N326" i="1"/>
  <c r="N327" i="1"/>
  <c r="N328" i="1"/>
  <c r="N329" i="1"/>
  <c r="N330" i="1"/>
  <c r="N331" i="1"/>
  <c r="N332" i="1"/>
  <c r="N333" i="1"/>
  <c r="N334" i="1"/>
  <c r="N335" i="1"/>
  <c r="N336" i="1"/>
  <c r="N337" i="1"/>
  <c r="N338" i="1"/>
  <c r="N339" i="1"/>
  <c r="N340" i="1"/>
  <c r="N341" i="1"/>
  <c r="N342" i="1"/>
  <c r="N343" i="1"/>
  <c r="N344" i="1"/>
  <c r="N345" i="1"/>
  <c r="N346" i="1"/>
  <c r="N347" i="1"/>
  <c r="N348" i="1"/>
  <c r="N349" i="1"/>
  <c r="N350" i="1"/>
  <c r="N351" i="1"/>
  <c r="N352" i="1"/>
  <c r="N353" i="1"/>
  <c r="N354" i="1"/>
  <c r="N355" i="1"/>
  <c r="N356" i="1"/>
  <c r="N357" i="1"/>
  <c r="N358" i="1"/>
  <c r="N359" i="1"/>
  <c r="N360" i="1"/>
  <c r="N361" i="1"/>
  <c r="N362" i="1"/>
  <c r="N363" i="1"/>
  <c r="N364" i="1"/>
  <c r="N365" i="1"/>
  <c r="N366" i="1"/>
  <c r="N367" i="1"/>
  <c r="N368" i="1"/>
  <c r="N369" i="1"/>
  <c r="N370" i="1"/>
  <c r="N371" i="1"/>
  <c r="N372" i="1"/>
  <c r="N373" i="1"/>
  <c r="N374" i="1"/>
  <c r="N375" i="1"/>
  <c r="N376" i="1"/>
  <c r="N377" i="1"/>
  <c r="N378" i="1"/>
  <c r="N379" i="1"/>
  <c r="N380" i="1"/>
  <c r="N381" i="1"/>
  <c r="N382" i="1"/>
  <c r="N383" i="1"/>
  <c r="N384" i="1"/>
  <c r="N385" i="1"/>
  <c r="N386" i="1"/>
  <c r="N387" i="1"/>
  <c r="N388" i="1"/>
  <c r="N389" i="1"/>
  <c r="N390" i="1"/>
  <c r="N391" i="1"/>
  <c r="N392" i="1"/>
  <c r="N393" i="1"/>
  <c r="N394" i="1"/>
  <c r="N395" i="1"/>
  <c r="N396" i="1"/>
  <c r="N397" i="1"/>
  <c r="N398" i="1"/>
  <c r="N399" i="1"/>
  <c r="N400" i="1"/>
  <c r="N401" i="1"/>
  <c r="N402" i="1"/>
  <c r="N403" i="1"/>
  <c r="N404" i="1"/>
  <c r="N405" i="1"/>
  <c r="N406" i="1"/>
  <c r="N407" i="1"/>
  <c r="N408" i="1"/>
  <c r="N409" i="1"/>
  <c r="N410" i="1"/>
  <c r="N411" i="1"/>
  <c r="N412" i="1"/>
  <c r="N413" i="1"/>
  <c r="N414" i="1"/>
  <c r="N415" i="1"/>
  <c r="N51" i="1"/>
  <c r="N52" i="1"/>
  <c r="N53" i="1"/>
  <c r="N54" i="1"/>
  <c r="N55" i="1"/>
  <c r="N56" i="1"/>
  <c r="N57" i="1"/>
  <c r="N58" i="1"/>
  <c r="N59" i="1"/>
  <c r="N60" i="1"/>
  <c r="N61" i="1"/>
  <c r="N62" i="1"/>
  <c r="N63" i="1"/>
  <c r="N64" i="1"/>
  <c r="N65" i="1"/>
  <c r="N66" i="1"/>
  <c r="N67" i="1"/>
  <c r="N68" i="1"/>
  <c r="N69" i="1"/>
  <c r="N70" i="1"/>
  <c r="N71" i="1"/>
  <c r="N50" i="1"/>
  <c r="D34" i="2"/>
  <c r="D35" i="2" s="1"/>
  <c r="G50" i="1"/>
  <c r="D78" i="2"/>
  <c r="D76" i="2"/>
  <c r="D77" i="2"/>
  <c r="D74" i="2"/>
  <c r="D75" i="2" s="1"/>
  <c r="D73" i="2"/>
  <c r="D72" i="2"/>
  <c r="D40" i="2"/>
  <c r="D71" i="2"/>
  <c r="G44" i="1"/>
  <c r="G43" i="1"/>
  <c r="E39" i="1"/>
  <c r="E40" i="1"/>
  <c r="E41" i="1"/>
  <c r="E42" i="1"/>
  <c r="D66" i="2" l="1"/>
  <c r="D62" i="2"/>
  <c r="G102" i="1" l="1"/>
  <c r="G103" i="1"/>
  <c r="G104" i="1"/>
  <c r="G105" i="1"/>
  <c r="G106" i="1"/>
  <c r="G107" i="1"/>
  <c r="G108" i="1"/>
  <c r="G109" i="1"/>
  <c r="G110" i="1"/>
  <c r="G111" i="1"/>
  <c r="G112" i="1"/>
  <c r="G113" i="1"/>
  <c r="G114" i="1"/>
  <c r="G115" i="1"/>
  <c r="G116" i="1"/>
  <c r="G117" i="1"/>
  <c r="G118" i="1"/>
  <c r="G119" i="1"/>
  <c r="G120" i="1"/>
  <c r="G121" i="1"/>
  <c r="G122" i="1"/>
  <c r="G123" i="1"/>
  <c r="G124" i="1"/>
  <c r="G125" i="1"/>
  <c r="G126" i="1"/>
  <c r="G127" i="1"/>
  <c r="G128" i="1"/>
  <c r="G129" i="1"/>
  <c r="G130" i="1"/>
  <c r="G131" i="1"/>
  <c r="G132" i="1"/>
  <c r="G133" i="1"/>
  <c r="G134" i="1"/>
  <c r="G135" i="1"/>
  <c r="G136" i="1"/>
  <c r="G137" i="1"/>
  <c r="G138" i="1"/>
  <c r="G139" i="1"/>
  <c r="G140" i="1"/>
  <c r="G141" i="1"/>
  <c r="G142" i="1"/>
  <c r="G143" i="1"/>
  <c r="G144" i="1"/>
  <c r="G145" i="1"/>
  <c r="G146" i="1"/>
  <c r="G147" i="1"/>
  <c r="G148" i="1"/>
  <c r="G149" i="1"/>
  <c r="G150" i="1"/>
  <c r="G151" i="1"/>
  <c r="G152" i="1"/>
  <c r="G153" i="1"/>
  <c r="G154" i="1"/>
  <c r="G155" i="1"/>
  <c r="G156" i="1"/>
  <c r="G157" i="1"/>
  <c r="G158" i="1"/>
  <c r="G159" i="1"/>
  <c r="G160" i="1"/>
  <c r="G161" i="1"/>
  <c r="G162" i="1"/>
  <c r="G163" i="1"/>
  <c r="G164" i="1"/>
  <c r="G165" i="1"/>
  <c r="G166" i="1"/>
  <c r="G167" i="1"/>
  <c r="G168" i="1"/>
  <c r="G169" i="1"/>
  <c r="G170" i="1"/>
  <c r="G171" i="1"/>
  <c r="G172" i="1"/>
  <c r="G173" i="1"/>
  <c r="G174" i="1"/>
  <c r="G175" i="1"/>
  <c r="G176" i="1"/>
  <c r="G177" i="1"/>
  <c r="G178" i="1"/>
  <c r="G179" i="1"/>
  <c r="G180" i="1"/>
  <c r="G181" i="1"/>
  <c r="G182" i="1"/>
  <c r="G183" i="1"/>
  <c r="G184" i="1"/>
  <c r="G185" i="1"/>
  <c r="G186" i="1"/>
  <c r="G187" i="1"/>
  <c r="G188" i="1"/>
  <c r="G189" i="1"/>
  <c r="G190" i="1"/>
  <c r="G191" i="1"/>
  <c r="G192" i="1"/>
  <c r="G193" i="1"/>
  <c r="G194" i="1"/>
  <c r="G195" i="1"/>
  <c r="G196" i="1"/>
  <c r="G197" i="1"/>
  <c r="G198" i="1"/>
  <c r="G199" i="1"/>
  <c r="G200" i="1"/>
  <c r="G201" i="1"/>
  <c r="G202" i="1"/>
  <c r="G203" i="1"/>
  <c r="G204" i="1"/>
  <c r="G205" i="1"/>
  <c r="G206" i="1"/>
  <c r="G207" i="1"/>
  <c r="G208" i="1"/>
  <c r="G209" i="1"/>
  <c r="G210" i="1"/>
  <c r="G211" i="1"/>
  <c r="G212" i="1"/>
  <c r="G213" i="1"/>
  <c r="G214" i="1"/>
  <c r="G215" i="1"/>
  <c r="G216" i="1"/>
  <c r="G217" i="1"/>
  <c r="G218" i="1"/>
  <c r="G219" i="1"/>
  <c r="G220" i="1"/>
  <c r="G221" i="1"/>
  <c r="G222" i="1"/>
  <c r="G223" i="1"/>
  <c r="G224" i="1"/>
  <c r="G225" i="1"/>
  <c r="G226" i="1"/>
  <c r="G227" i="1"/>
  <c r="G228" i="1"/>
  <c r="G229" i="1"/>
  <c r="G230" i="1"/>
  <c r="G231" i="1"/>
  <c r="G232" i="1"/>
  <c r="G233" i="1"/>
  <c r="G234" i="1"/>
  <c r="G235" i="1"/>
  <c r="G236" i="1"/>
  <c r="G237" i="1"/>
  <c r="G238" i="1"/>
  <c r="G239" i="1"/>
  <c r="G240" i="1"/>
  <c r="G241" i="1"/>
  <c r="G242" i="1"/>
  <c r="G243" i="1"/>
  <c r="G244" i="1"/>
  <c r="G245" i="1"/>
  <c r="G246" i="1"/>
  <c r="G247" i="1"/>
  <c r="G248" i="1"/>
  <c r="G249" i="1"/>
  <c r="G250" i="1"/>
  <c r="G251" i="1"/>
  <c r="G252" i="1"/>
  <c r="G253" i="1"/>
  <c r="G254" i="1"/>
  <c r="G255" i="1"/>
  <c r="G256" i="1"/>
  <c r="G257" i="1"/>
  <c r="G258" i="1"/>
  <c r="G259" i="1"/>
  <c r="G260" i="1"/>
  <c r="G261" i="1"/>
  <c r="G262" i="1"/>
  <c r="G263" i="1"/>
  <c r="G264" i="1"/>
  <c r="G265" i="1"/>
  <c r="G266" i="1"/>
  <c r="G267" i="1"/>
  <c r="G268" i="1"/>
  <c r="G269" i="1"/>
  <c r="G270" i="1"/>
  <c r="G271" i="1"/>
  <c r="G272" i="1"/>
  <c r="G273" i="1"/>
  <c r="G274" i="1"/>
  <c r="G275" i="1"/>
  <c r="G276" i="1"/>
  <c r="G277" i="1"/>
  <c r="G278" i="1"/>
  <c r="G279" i="1"/>
  <c r="G280" i="1"/>
  <c r="G281" i="1"/>
  <c r="G282" i="1"/>
  <c r="G283" i="1"/>
  <c r="G284" i="1"/>
  <c r="G285" i="1"/>
  <c r="G286" i="1"/>
  <c r="G287" i="1"/>
  <c r="G288" i="1"/>
  <c r="G289" i="1"/>
  <c r="G290" i="1"/>
  <c r="G291" i="1"/>
  <c r="G292" i="1"/>
  <c r="G293" i="1"/>
  <c r="G294" i="1"/>
  <c r="G295" i="1"/>
  <c r="G296" i="1"/>
  <c r="G297" i="1"/>
  <c r="G298" i="1"/>
  <c r="G299" i="1"/>
  <c r="G300" i="1"/>
  <c r="G301" i="1"/>
  <c r="G302" i="1"/>
  <c r="G303" i="1"/>
  <c r="G304" i="1"/>
  <c r="G305" i="1"/>
  <c r="G306" i="1"/>
  <c r="G307" i="1"/>
  <c r="G308" i="1"/>
  <c r="G309" i="1"/>
  <c r="G310" i="1"/>
  <c r="G311" i="1"/>
  <c r="G312" i="1"/>
  <c r="G313" i="1"/>
  <c r="G314" i="1"/>
  <c r="G315" i="1"/>
  <c r="G316" i="1"/>
  <c r="G317" i="1"/>
  <c r="G318" i="1"/>
  <c r="G319" i="1"/>
  <c r="G320" i="1"/>
  <c r="G321" i="1"/>
  <c r="G322" i="1"/>
  <c r="G323" i="1"/>
  <c r="G324" i="1"/>
  <c r="G325" i="1"/>
  <c r="G326" i="1"/>
  <c r="G327" i="1"/>
  <c r="G328" i="1"/>
  <c r="G329" i="1"/>
  <c r="G330" i="1"/>
  <c r="G331" i="1"/>
  <c r="G332" i="1"/>
  <c r="G333" i="1"/>
  <c r="G334" i="1"/>
  <c r="G335" i="1"/>
  <c r="G336" i="1"/>
  <c r="G337" i="1"/>
  <c r="G338" i="1"/>
  <c r="G339" i="1"/>
  <c r="G340" i="1"/>
  <c r="G341" i="1"/>
  <c r="G342" i="1"/>
  <c r="G343" i="1"/>
  <c r="G344" i="1"/>
  <c r="G345" i="1"/>
  <c r="G346" i="1"/>
  <c r="G347" i="1"/>
  <c r="G348" i="1"/>
  <c r="G349" i="1"/>
  <c r="G350" i="1"/>
  <c r="G351" i="1"/>
  <c r="G352" i="1"/>
  <c r="G353" i="1"/>
  <c r="G354" i="1"/>
  <c r="G355" i="1"/>
  <c r="G356" i="1"/>
  <c r="G357" i="1"/>
  <c r="G358" i="1"/>
  <c r="G359" i="1"/>
  <c r="G360" i="1"/>
  <c r="G361" i="1"/>
  <c r="G362" i="1"/>
  <c r="G363" i="1"/>
  <c r="G364" i="1"/>
  <c r="G365" i="1"/>
  <c r="G366" i="1"/>
  <c r="G367" i="1"/>
  <c r="G368" i="1"/>
  <c r="G369" i="1"/>
  <c r="G370" i="1"/>
  <c r="G371" i="1"/>
  <c r="G372" i="1"/>
  <c r="G373" i="1"/>
  <c r="G374" i="1"/>
  <c r="G375" i="1"/>
  <c r="G376" i="1"/>
  <c r="G377" i="1"/>
  <c r="G378" i="1"/>
  <c r="G379" i="1"/>
  <c r="G380" i="1"/>
  <c r="G381" i="1"/>
  <c r="G382" i="1"/>
  <c r="G383" i="1"/>
  <c r="G384" i="1"/>
  <c r="G385" i="1"/>
  <c r="G386" i="1"/>
  <c r="G387" i="1"/>
  <c r="G388" i="1"/>
  <c r="G389" i="1"/>
  <c r="G390" i="1"/>
  <c r="G391" i="1"/>
  <c r="G392" i="1"/>
  <c r="G393" i="1"/>
  <c r="G394" i="1"/>
  <c r="G395" i="1"/>
  <c r="G396" i="1"/>
  <c r="G397" i="1"/>
  <c r="G398" i="1"/>
  <c r="G399" i="1"/>
  <c r="G400" i="1"/>
  <c r="G401" i="1"/>
  <c r="G402" i="1"/>
  <c r="G403" i="1"/>
  <c r="G404" i="1"/>
  <c r="G405" i="1"/>
  <c r="G406" i="1"/>
  <c r="G407" i="1"/>
  <c r="G408" i="1"/>
  <c r="G409" i="1"/>
  <c r="G410" i="1"/>
  <c r="G411" i="1"/>
  <c r="G412" i="1"/>
  <c r="G413" i="1"/>
  <c r="G414" i="1"/>
  <c r="G415" i="1"/>
  <c r="G75" i="1"/>
  <c r="G76" i="1"/>
  <c r="G77" i="1"/>
  <c r="G78" i="1"/>
  <c r="G79" i="1"/>
  <c r="G80" i="1"/>
  <c r="G81" i="1"/>
  <c r="G82" i="1"/>
  <c r="G83" i="1"/>
  <c r="G84" i="1"/>
  <c r="G85" i="1"/>
  <c r="G86" i="1"/>
  <c r="G87" i="1"/>
  <c r="G88" i="1"/>
  <c r="G89" i="1"/>
  <c r="G90" i="1"/>
  <c r="G91" i="1"/>
  <c r="G92" i="1"/>
  <c r="G93" i="1"/>
  <c r="G94" i="1"/>
  <c r="G95" i="1"/>
  <c r="G96" i="1"/>
  <c r="G97" i="1"/>
  <c r="G98" i="1"/>
  <c r="G99" i="1"/>
  <c r="G100" i="1"/>
  <c r="G101" i="1"/>
  <c r="G51" i="1"/>
  <c r="G52" i="1"/>
  <c r="G53" i="1"/>
  <c r="G54" i="1"/>
  <c r="G55" i="1"/>
  <c r="G56" i="1"/>
  <c r="G57" i="1"/>
  <c r="G58" i="1"/>
  <c r="G59" i="1"/>
  <c r="G60" i="1"/>
  <c r="G61" i="1"/>
  <c r="G62" i="1"/>
  <c r="G63" i="1"/>
  <c r="G64" i="1"/>
  <c r="G65" i="1"/>
  <c r="G66" i="1"/>
  <c r="G67" i="1"/>
  <c r="G68" i="1"/>
  <c r="G69" i="1"/>
  <c r="G70" i="1"/>
  <c r="G71" i="1"/>
  <c r="G72" i="1"/>
  <c r="G73" i="1"/>
  <c r="G74" i="1"/>
  <c r="F50" i="1"/>
  <c r="D28" i="2" l="1"/>
  <c r="F86" i="1"/>
  <c r="H86" i="1" s="1"/>
  <c r="F87" i="1"/>
  <c r="H87" i="1" s="1"/>
  <c r="F88" i="1"/>
  <c r="H88" i="1" s="1"/>
  <c r="F89" i="1"/>
  <c r="H89" i="1" s="1"/>
  <c r="F90" i="1"/>
  <c r="H90" i="1" s="1"/>
  <c r="F91" i="1"/>
  <c r="H91" i="1" s="1"/>
  <c r="F92" i="1"/>
  <c r="H92" i="1" s="1"/>
  <c r="F93" i="1"/>
  <c r="H93" i="1" s="1"/>
  <c r="F94" i="1"/>
  <c r="H94" i="1" s="1"/>
  <c r="F95" i="1"/>
  <c r="H95" i="1" s="1"/>
  <c r="F96" i="1"/>
  <c r="H96" i="1" s="1"/>
  <c r="F97" i="1"/>
  <c r="H97" i="1" s="1"/>
  <c r="F98" i="1"/>
  <c r="H98" i="1" s="1"/>
  <c r="F99" i="1"/>
  <c r="H99" i="1" s="1"/>
  <c r="F100" i="1"/>
  <c r="H100" i="1" s="1"/>
  <c r="F101" i="1"/>
  <c r="H101" i="1" s="1"/>
  <c r="F102" i="1"/>
  <c r="H102" i="1" s="1"/>
  <c r="F103" i="1"/>
  <c r="H103" i="1" s="1"/>
  <c r="F104" i="1"/>
  <c r="H104" i="1" s="1"/>
  <c r="F105" i="1"/>
  <c r="H105" i="1" s="1"/>
  <c r="F106" i="1"/>
  <c r="H106" i="1" s="1"/>
  <c r="F107" i="1"/>
  <c r="H107" i="1" s="1"/>
  <c r="F108" i="1"/>
  <c r="H108" i="1" s="1"/>
  <c r="F109" i="1"/>
  <c r="H109" i="1" s="1"/>
  <c r="F110" i="1"/>
  <c r="H110" i="1" s="1"/>
  <c r="F111" i="1"/>
  <c r="H111" i="1" s="1"/>
  <c r="F112" i="1"/>
  <c r="H112" i="1" s="1"/>
  <c r="F113" i="1"/>
  <c r="H113" i="1" s="1"/>
  <c r="F114" i="1"/>
  <c r="H114" i="1" s="1"/>
  <c r="F115" i="1"/>
  <c r="H115" i="1" s="1"/>
  <c r="F116" i="1"/>
  <c r="H116" i="1" s="1"/>
  <c r="F117" i="1"/>
  <c r="H117" i="1" s="1"/>
  <c r="F118" i="1"/>
  <c r="H118" i="1" s="1"/>
  <c r="F119" i="1"/>
  <c r="H119" i="1" s="1"/>
  <c r="F120" i="1"/>
  <c r="H120" i="1" s="1"/>
  <c r="F121" i="1"/>
  <c r="H121" i="1" s="1"/>
  <c r="F122" i="1"/>
  <c r="H122" i="1" s="1"/>
  <c r="F123" i="1"/>
  <c r="H123" i="1" s="1"/>
  <c r="F124" i="1"/>
  <c r="H124" i="1" s="1"/>
  <c r="F125" i="1"/>
  <c r="H125" i="1" s="1"/>
  <c r="F126" i="1"/>
  <c r="H126" i="1" s="1"/>
  <c r="F127" i="1"/>
  <c r="H127" i="1" s="1"/>
  <c r="F128" i="1"/>
  <c r="H128" i="1" s="1"/>
  <c r="F129" i="1"/>
  <c r="H129" i="1" s="1"/>
  <c r="F130" i="1"/>
  <c r="H130" i="1" s="1"/>
  <c r="F131" i="1"/>
  <c r="H131" i="1" s="1"/>
  <c r="F132" i="1"/>
  <c r="H132" i="1" s="1"/>
  <c r="F133" i="1"/>
  <c r="H133" i="1" s="1"/>
  <c r="F134" i="1"/>
  <c r="H134" i="1" s="1"/>
  <c r="F135" i="1"/>
  <c r="H135" i="1" s="1"/>
  <c r="F136" i="1"/>
  <c r="H136" i="1" s="1"/>
  <c r="F137" i="1"/>
  <c r="H137" i="1" s="1"/>
  <c r="F138" i="1"/>
  <c r="H138" i="1" s="1"/>
  <c r="F139" i="1"/>
  <c r="H139" i="1" s="1"/>
  <c r="F140" i="1"/>
  <c r="H140" i="1" s="1"/>
  <c r="F141" i="1"/>
  <c r="H141" i="1" s="1"/>
  <c r="F142" i="1"/>
  <c r="H142" i="1" s="1"/>
  <c r="F143" i="1"/>
  <c r="H143" i="1" s="1"/>
  <c r="F144" i="1"/>
  <c r="H144" i="1" s="1"/>
  <c r="F145" i="1"/>
  <c r="H145" i="1" s="1"/>
  <c r="F146" i="1"/>
  <c r="H146" i="1" s="1"/>
  <c r="F147" i="1"/>
  <c r="H147" i="1" s="1"/>
  <c r="F148" i="1"/>
  <c r="H148" i="1" s="1"/>
  <c r="F149" i="1"/>
  <c r="H149" i="1" s="1"/>
  <c r="F150" i="1"/>
  <c r="H150" i="1" s="1"/>
  <c r="F151" i="1"/>
  <c r="H151" i="1" s="1"/>
  <c r="F152" i="1"/>
  <c r="H152" i="1" s="1"/>
  <c r="F153" i="1"/>
  <c r="H153" i="1" s="1"/>
  <c r="F154" i="1"/>
  <c r="H154" i="1" s="1"/>
  <c r="F155" i="1"/>
  <c r="H155" i="1" s="1"/>
  <c r="F156" i="1"/>
  <c r="H156" i="1" s="1"/>
  <c r="F157" i="1"/>
  <c r="H157" i="1" s="1"/>
  <c r="F158" i="1"/>
  <c r="H158" i="1" s="1"/>
  <c r="F159" i="1"/>
  <c r="H159" i="1" s="1"/>
  <c r="F160" i="1"/>
  <c r="H160" i="1" s="1"/>
  <c r="F161" i="1"/>
  <c r="H161" i="1" s="1"/>
  <c r="F162" i="1"/>
  <c r="H162" i="1" s="1"/>
  <c r="F163" i="1"/>
  <c r="H163" i="1" s="1"/>
  <c r="F164" i="1"/>
  <c r="H164" i="1" s="1"/>
  <c r="F165" i="1"/>
  <c r="H165" i="1" s="1"/>
  <c r="F166" i="1"/>
  <c r="H166" i="1" s="1"/>
  <c r="F167" i="1"/>
  <c r="H167" i="1" s="1"/>
  <c r="F168" i="1"/>
  <c r="H168" i="1" s="1"/>
  <c r="F169" i="1"/>
  <c r="H169" i="1" s="1"/>
  <c r="F170" i="1"/>
  <c r="H170" i="1" s="1"/>
  <c r="F171" i="1"/>
  <c r="H171" i="1" s="1"/>
  <c r="F172" i="1"/>
  <c r="H172" i="1" s="1"/>
  <c r="F173" i="1"/>
  <c r="H173" i="1" s="1"/>
  <c r="F174" i="1"/>
  <c r="H174" i="1" s="1"/>
  <c r="F175" i="1"/>
  <c r="H175" i="1" s="1"/>
  <c r="F176" i="1"/>
  <c r="H176" i="1" s="1"/>
  <c r="F177" i="1"/>
  <c r="H177" i="1" s="1"/>
  <c r="F178" i="1"/>
  <c r="H178" i="1" s="1"/>
  <c r="F179" i="1"/>
  <c r="H179" i="1" s="1"/>
  <c r="F180" i="1"/>
  <c r="H180" i="1" s="1"/>
  <c r="F181" i="1"/>
  <c r="H181" i="1" s="1"/>
  <c r="F182" i="1"/>
  <c r="H182" i="1" s="1"/>
  <c r="F183" i="1"/>
  <c r="H183" i="1" s="1"/>
  <c r="F184" i="1"/>
  <c r="H184" i="1" s="1"/>
  <c r="F185" i="1"/>
  <c r="H185" i="1" s="1"/>
  <c r="F186" i="1"/>
  <c r="H186" i="1" s="1"/>
  <c r="F187" i="1"/>
  <c r="H187" i="1" s="1"/>
  <c r="F188" i="1"/>
  <c r="H188" i="1" s="1"/>
  <c r="F189" i="1"/>
  <c r="H189" i="1" s="1"/>
  <c r="F190" i="1"/>
  <c r="H190" i="1" s="1"/>
  <c r="F191" i="1"/>
  <c r="H191" i="1" s="1"/>
  <c r="F192" i="1"/>
  <c r="H192" i="1" s="1"/>
  <c r="F193" i="1"/>
  <c r="H193" i="1" s="1"/>
  <c r="F194" i="1"/>
  <c r="H194" i="1" s="1"/>
  <c r="F195" i="1"/>
  <c r="H195" i="1" s="1"/>
  <c r="F196" i="1"/>
  <c r="H196" i="1" s="1"/>
  <c r="F197" i="1"/>
  <c r="H197" i="1" s="1"/>
  <c r="F198" i="1"/>
  <c r="H198" i="1" s="1"/>
  <c r="F199" i="1"/>
  <c r="H199" i="1" s="1"/>
  <c r="F200" i="1"/>
  <c r="H200" i="1" s="1"/>
  <c r="F201" i="1"/>
  <c r="H201" i="1" s="1"/>
  <c r="F202" i="1"/>
  <c r="H202" i="1" s="1"/>
  <c r="F203" i="1"/>
  <c r="H203" i="1" s="1"/>
  <c r="F204" i="1"/>
  <c r="H204" i="1" s="1"/>
  <c r="F205" i="1"/>
  <c r="H205" i="1" s="1"/>
  <c r="F206" i="1"/>
  <c r="H206" i="1" s="1"/>
  <c r="F207" i="1"/>
  <c r="H207" i="1" s="1"/>
  <c r="F208" i="1"/>
  <c r="H208" i="1" s="1"/>
  <c r="F209" i="1"/>
  <c r="H209" i="1" s="1"/>
  <c r="F210" i="1"/>
  <c r="H210" i="1" s="1"/>
  <c r="F211" i="1"/>
  <c r="H211" i="1" s="1"/>
  <c r="F212" i="1"/>
  <c r="H212" i="1" s="1"/>
  <c r="F213" i="1"/>
  <c r="H213" i="1" s="1"/>
  <c r="F214" i="1"/>
  <c r="H214" i="1" s="1"/>
  <c r="F215" i="1"/>
  <c r="H215" i="1" s="1"/>
  <c r="F216" i="1"/>
  <c r="H216" i="1" s="1"/>
  <c r="F217" i="1"/>
  <c r="H217" i="1" s="1"/>
  <c r="F218" i="1"/>
  <c r="H218" i="1" s="1"/>
  <c r="F219" i="1"/>
  <c r="H219" i="1" s="1"/>
  <c r="F220" i="1"/>
  <c r="H220" i="1" s="1"/>
  <c r="F221" i="1"/>
  <c r="H221" i="1" s="1"/>
  <c r="F222" i="1"/>
  <c r="H222" i="1" s="1"/>
  <c r="F223" i="1"/>
  <c r="H223" i="1" s="1"/>
  <c r="F224" i="1"/>
  <c r="H224" i="1" s="1"/>
  <c r="F225" i="1"/>
  <c r="H225" i="1" s="1"/>
  <c r="F226" i="1"/>
  <c r="H226" i="1" s="1"/>
  <c r="F227" i="1"/>
  <c r="H227" i="1" s="1"/>
  <c r="F228" i="1"/>
  <c r="H228" i="1" s="1"/>
  <c r="F229" i="1"/>
  <c r="H229" i="1" s="1"/>
  <c r="F230" i="1"/>
  <c r="H230" i="1" s="1"/>
  <c r="F231" i="1"/>
  <c r="H231" i="1" s="1"/>
  <c r="F232" i="1"/>
  <c r="H232" i="1" s="1"/>
  <c r="F233" i="1"/>
  <c r="H233" i="1" s="1"/>
  <c r="F234" i="1"/>
  <c r="H234" i="1" s="1"/>
  <c r="F235" i="1"/>
  <c r="H235" i="1" s="1"/>
  <c r="F236" i="1"/>
  <c r="H236" i="1" s="1"/>
  <c r="F237" i="1"/>
  <c r="H237" i="1" s="1"/>
  <c r="F238" i="1"/>
  <c r="H238" i="1" s="1"/>
  <c r="F239" i="1"/>
  <c r="H239" i="1" s="1"/>
  <c r="F240" i="1"/>
  <c r="H240" i="1" s="1"/>
  <c r="F241" i="1"/>
  <c r="H241" i="1" s="1"/>
  <c r="F242" i="1"/>
  <c r="H242" i="1" s="1"/>
  <c r="F243" i="1"/>
  <c r="H243" i="1" s="1"/>
  <c r="F244" i="1"/>
  <c r="H244" i="1" s="1"/>
  <c r="F245" i="1"/>
  <c r="H245" i="1" s="1"/>
  <c r="F246" i="1"/>
  <c r="H246" i="1" s="1"/>
  <c r="F247" i="1"/>
  <c r="H247" i="1" s="1"/>
  <c r="F248" i="1"/>
  <c r="H248" i="1" s="1"/>
  <c r="F249" i="1"/>
  <c r="H249" i="1" s="1"/>
  <c r="F250" i="1"/>
  <c r="H250" i="1" s="1"/>
  <c r="F251" i="1"/>
  <c r="H251" i="1" s="1"/>
  <c r="F252" i="1"/>
  <c r="H252" i="1" s="1"/>
  <c r="F253" i="1"/>
  <c r="H253" i="1" s="1"/>
  <c r="F254" i="1"/>
  <c r="H254" i="1" s="1"/>
  <c r="F255" i="1"/>
  <c r="H255" i="1" s="1"/>
  <c r="F256" i="1"/>
  <c r="H256" i="1" s="1"/>
  <c r="F257" i="1"/>
  <c r="H257" i="1" s="1"/>
  <c r="F258" i="1"/>
  <c r="H258" i="1" s="1"/>
  <c r="F259" i="1"/>
  <c r="H259" i="1" s="1"/>
  <c r="F260" i="1"/>
  <c r="H260" i="1" s="1"/>
  <c r="F261" i="1"/>
  <c r="H261" i="1" s="1"/>
  <c r="F262" i="1"/>
  <c r="H262" i="1" s="1"/>
  <c r="F263" i="1"/>
  <c r="H263" i="1" s="1"/>
  <c r="F264" i="1"/>
  <c r="H264" i="1" s="1"/>
  <c r="F265" i="1"/>
  <c r="H265" i="1" s="1"/>
  <c r="F266" i="1"/>
  <c r="H266" i="1" s="1"/>
  <c r="F267" i="1"/>
  <c r="H267" i="1" s="1"/>
  <c r="F268" i="1"/>
  <c r="H268" i="1" s="1"/>
  <c r="F269" i="1"/>
  <c r="H269" i="1" s="1"/>
  <c r="F270" i="1"/>
  <c r="H270" i="1" s="1"/>
  <c r="F271" i="1"/>
  <c r="H271" i="1" s="1"/>
  <c r="F272" i="1"/>
  <c r="H272" i="1" s="1"/>
  <c r="F273" i="1"/>
  <c r="H273" i="1" s="1"/>
  <c r="F274" i="1"/>
  <c r="H274" i="1" s="1"/>
  <c r="F275" i="1"/>
  <c r="H275" i="1" s="1"/>
  <c r="F276" i="1"/>
  <c r="H276" i="1" s="1"/>
  <c r="F277" i="1"/>
  <c r="H277" i="1" s="1"/>
  <c r="F278" i="1"/>
  <c r="H278" i="1" s="1"/>
  <c r="F279" i="1"/>
  <c r="H279" i="1" s="1"/>
  <c r="F280" i="1"/>
  <c r="H280" i="1" s="1"/>
  <c r="F281" i="1"/>
  <c r="H281" i="1" s="1"/>
  <c r="F282" i="1"/>
  <c r="H282" i="1" s="1"/>
  <c r="F283" i="1"/>
  <c r="H283" i="1" s="1"/>
  <c r="F284" i="1"/>
  <c r="H284" i="1" s="1"/>
  <c r="F285" i="1"/>
  <c r="H285" i="1" s="1"/>
  <c r="F286" i="1"/>
  <c r="H286" i="1" s="1"/>
  <c r="F287" i="1"/>
  <c r="H287" i="1" s="1"/>
  <c r="F288" i="1"/>
  <c r="H288" i="1" s="1"/>
  <c r="F289" i="1"/>
  <c r="H289" i="1" s="1"/>
  <c r="F290" i="1"/>
  <c r="H290" i="1" s="1"/>
  <c r="F291" i="1"/>
  <c r="H291" i="1" s="1"/>
  <c r="F292" i="1"/>
  <c r="H292" i="1" s="1"/>
  <c r="F293" i="1"/>
  <c r="H293" i="1" s="1"/>
  <c r="F294" i="1"/>
  <c r="H294" i="1" s="1"/>
  <c r="F295" i="1"/>
  <c r="H295" i="1" s="1"/>
  <c r="F296" i="1"/>
  <c r="H296" i="1" s="1"/>
  <c r="F297" i="1"/>
  <c r="H297" i="1" s="1"/>
  <c r="F298" i="1"/>
  <c r="H298" i="1" s="1"/>
  <c r="F299" i="1"/>
  <c r="H299" i="1" s="1"/>
  <c r="F300" i="1"/>
  <c r="H300" i="1" s="1"/>
  <c r="F301" i="1"/>
  <c r="H301" i="1" s="1"/>
  <c r="F302" i="1"/>
  <c r="H302" i="1" s="1"/>
  <c r="F303" i="1"/>
  <c r="H303" i="1" s="1"/>
  <c r="F304" i="1"/>
  <c r="H304" i="1" s="1"/>
  <c r="F305" i="1"/>
  <c r="H305" i="1" s="1"/>
  <c r="F306" i="1"/>
  <c r="H306" i="1" s="1"/>
  <c r="F307" i="1"/>
  <c r="H307" i="1" s="1"/>
  <c r="F308" i="1"/>
  <c r="H308" i="1" s="1"/>
  <c r="F309" i="1"/>
  <c r="H309" i="1" s="1"/>
  <c r="F310" i="1"/>
  <c r="H310" i="1" s="1"/>
  <c r="F311" i="1"/>
  <c r="H311" i="1" s="1"/>
  <c r="F312" i="1"/>
  <c r="H312" i="1" s="1"/>
  <c r="F313" i="1"/>
  <c r="H313" i="1" s="1"/>
  <c r="F314" i="1"/>
  <c r="H314" i="1" s="1"/>
  <c r="F315" i="1"/>
  <c r="H315" i="1" s="1"/>
  <c r="F316" i="1"/>
  <c r="H316" i="1" s="1"/>
  <c r="F317" i="1"/>
  <c r="H317" i="1" s="1"/>
  <c r="F318" i="1"/>
  <c r="H318" i="1" s="1"/>
  <c r="F319" i="1"/>
  <c r="H319" i="1" s="1"/>
  <c r="F320" i="1"/>
  <c r="H320" i="1" s="1"/>
  <c r="F321" i="1"/>
  <c r="H321" i="1" s="1"/>
  <c r="F322" i="1"/>
  <c r="H322" i="1" s="1"/>
  <c r="F323" i="1"/>
  <c r="H323" i="1" s="1"/>
  <c r="F324" i="1"/>
  <c r="H324" i="1" s="1"/>
  <c r="F325" i="1"/>
  <c r="H325" i="1" s="1"/>
  <c r="F326" i="1"/>
  <c r="H326" i="1" s="1"/>
  <c r="F327" i="1"/>
  <c r="H327" i="1" s="1"/>
  <c r="F328" i="1"/>
  <c r="H328" i="1" s="1"/>
  <c r="F329" i="1"/>
  <c r="H329" i="1" s="1"/>
  <c r="F330" i="1"/>
  <c r="H330" i="1" s="1"/>
  <c r="F331" i="1"/>
  <c r="H331" i="1" s="1"/>
  <c r="F332" i="1"/>
  <c r="H332" i="1" s="1"/>
  <c r="F333" i="1"/>
  <c r="H333" i="1" s="1"/>
  <c r="F334" i="1"/>
  <c r="H334" i="1" s="1"/>
  <c r="F335" i="1"/>
  <c r="H335" i="1" s="1"/>
  <c r="F336" i="1"/>
  <c r="H336" i="1" s="1"/>
  <c r="F337" i="1"/>
  <c r="H337" i="1" s="1"/>
  <c r="F338" i="1"/>
  <c r="H338" i="1" s="1"/>
  <c r="F339" i="1"/>
  <c r="H339" i="1" s="1"/>
  <c r="F340" i="1"/>
  <c r="H340" i="1" s="1"/>
  <c r="F341" i="1"/>
  <c r="H341" i="1" s="1"/>
  <c r="F342" i="1"/>
  <c r="H342" i="1" s="1"/>
  <c r="F343" i="1"/>
  <c r="H343" i="1" s="1"/>
  <c r="F344" i="1"/>
  <c r="H344" i="1" s="1"/>
  <c r="F345" i="1"/>
  <c r="H345" i="1" s="1"/>
  <c r="F346" i="1"/>
  <c r="H346" i="1" s="1"/>
  <c r="F347" i="1"/>
  <c r="H347" i="1" s="1"/>
  <c r="F348" i="1"/>
  <c r="H348" i="1" s="1"/>
  <c r="F349" i="1"/>
  <c r="H349" i="1" s="1"/>
  <c r="F350" i="1"/>
  <c r="H350" i="1" s="1"/>
  <c r="F351" i="1"/>
  <c r="H351" i="1" s="1"/>
  <c r="F352" i="1"/>
  <c r="H352" i="1" s="1"/>
  <c r="F353" i="1"/>
  <c r="H353" i="1" s="1"/>
  <c r="F354" i="1"/>
  <c r="H354" i="1" s="1"/>
  <c r="F355" i="1"/>
  <c r="H355" i="1" s="1"/>
  <c r="F356" i="1"/>
  <c r="H356" i="1" s="1"/>
  <c r="F357" i="1"/>
  <c r="H357" i="1" s="1"/>
  <c r="F358" i="1"/>
  <c r="H358" i="1" s="1"/>
  <c r="F359" i="1"/>
  <c r="H359" i="1" s="1"/>
  <c r="F360" i="1"/>
  <c r="H360" i="1" s="1"/>
  <c r="F361" i="1"/>
  <c r="H361" i="1" s="1"/>
  <c r="F362" i="1"/>
  <c r="H362" i="1" s="1"/>
  <c r="F363" i="1"/>
  <c r="H363" i="1" s="1"/>
  <c r="F364" i="1"/>
  <c r="H364" i="1" s="1"/>
  <c r="F365" i="1"/>
  <c r="H365" i="1" s="1"/>
  <c r="F366" i="1"/>
  <c r="H366" i="1" s="1"/>
  <c r="F367" i="1"/>
  <c r="H367" i="1" s="1"/>
  <c r="F368" i="1"/>
  <c r="H368" i="1" s="1"/>
  <c r="F369" i="1"/>
  <c r="H369" i="1" s="1"/>
  <c r="F370" i="1"/>
  <c r="H370" i="1" s="1"/>
  <c r="F371" i="1"/>
  <c r="H371" i="1" s="1"/>
  <c r="F372" i="1"/>
  <c r="H372" i="1" s="1"/>
  <c r="F373" i="1"/>
  <c r="H373" i="1" s="1"/>
  <c r="F374" i="1"/>
  <c r="H374" i="1" s="1"/>
  <c r="F375" i="1"/>
  <c r="H375" i="1" s="1"/>
  <c r="F376" i="1"/>
  <c r="H376" i="1" s="1"/>
  <c r="F377" i="1"/>
  <c r="H377" i="1" s="1"/>
  <c r="F378" i="1"/>
  <c r="H378" i="1" s="1"/>
  <c r="F379" i="1"/>
  <c r="H379" i="1" s="1"/>
  <c r="F380" i="1"/>
  <c r="H380" i="1" s="1"/>
  <c r="F381" i="1"/>
  <c r="H381" i="1" s="1"/>
  <c r="F382" i="1"/>
  <c r="H382" i="1" s="1"/>
  <c r="F383" i="1"/>
  <c r="H383" i="1" s="1"/>
  <c r="F384" i="1"/>
  <c r="H384" i="1" s="1"/>
  <c r="F385" i="1"/>
  <c r="H385" i="1" s="1"/>
  <c r="F386" i="1"/>
  <c r="H386" i="1" s="1"/>
  <c r="F387" i="1"/>
  <c r="H387" i="1" s="1"/>
  <c r="F388" i="1"/>
  <c r="H388" i="1" s="1"/>
  <c r="F389" i="1"/>
  <c r="H389" i="1" s="1"/>
  <c r="F390" i="1"/>
  <c r="H390" i="1" s="1"/>
  <c r="F391" i="1"/>
  <c r="H391" i="1" s="1"/>
  <c r="F392" i="1"/>
  <c r="H392" i="1" s="1"/>
  <c r="F393" i="1"/>
  <c r="H393" i="1" s="1"/>
  <c r="F394" i="1"/>
  <c r="H394" i="1" s="1"/>
  <c r="F395" i="1"/>
  <c r="H395" i="1" s="1"/>
  <c r="F396" i="1"/>
  <c r="H396" i="1" s="1"/>
  <c r="F397" i="1"/>
  <c r="H397" i="1" s="1"/>
  <c r="F398" i="1"/>
  <c r="H398" i="1" s="1"/>
  <c r="F399" i="1"/>
  <c r="H399" i="1" s="1"/>
  <c r="F400" i="1"/>
  <c r="H400" i="1" s="1"/>
  <c r="F401" i="1"/>
  <c r="H401" i="1" s="1"/>
  <c r="F402" i="1"/>
  <c r="H402" i="1" s="1"/>
  <c r="F403" i="1"/>
  <c r="H403" i="1" s="1"/>
  <c r="F404" i="1"/>
  <c r="H404" i="1" s="1"/>
  <c r="F405" i="1"/>
  <c r="H405" i="1" s="1"/>
  <c r="F406" i="1"/>
  <c r="H406" i="1" s="1"/>
  <c r="F407" i="1"/>
  <c r="H407" i="1" s="1"/>
  <c r="F408" i="1"/>
  <c r="H408" i="1" s="1"/>
  <c r="F409" i="1"/>
  <c r="H409" i="1" s="1"/>
  <c r="F410" i="1"/>
  <c r="H410" i="1" s="1"/>
  <c r="F411" i="1"/>
  <c r="H411" i="1" s="1"/>
  <c r="F412" i="1"/>
  <c r="H412" i="1" s="1"/>
  <c r="F413" i="1"/>
  <c r="H413" i="1" s="1"/>
  <c r="F414" i="1"/>
  <c r="H414" i="1" s="1"/>
  <c r="F415" i="1"/>
  <c r="H415" i="1" s="1"/>
  <c r="F51" i="1"/>
  <c r="H51" i="1" s="1"/>
  <c r="F52" i="1"/>
  <c r="H52" i="1" s="1"/>
  <c r="F53" i="1"/>
  <c r="H53" i="1" s="1"/>
  <c r="F54" i="1"/>
  <c r="H54" i="1" s="1"/>
  <c r="F55" i="1"/>
  <c r="H55" i="1" s="1"/>
  <c r="F56" i="1"/>
  <c r="H56" i="1" s="1"/>
  <c r="F57" i="1"/>
  <c r="H57" i="1" s="1"/>
  <c r="F58" i="1"/>
  <c r="H58" i="1" s="1"/>
  <c r="F59" i="1"/>
  <c r="H59" i="1" s="1"/>
  <c r="F60" i="1"/>
  <c r="H60" i="1" s="1"/>
  <c r="F61" i="1"/>
  <c r="H61" i="1" s="1"/>
  <c r="F62" i="1"/>
  <c r="H62" i="1" s="1"/>
  <c r="F63" i="1"/>
  <c r="H63" i="1" s="1"/>
  <c r="F64" i="1"/>
  <c r="H64" i="1" s="1"/>
  <c r="F65" i="1"/>
  <c r="H65" i="1" s="1"/>
  <c r="F66" i="1"/>
  <c r="H66" i="1" s="1"/>
  <c r="F67" i="1"/>
  <c r="H67" i="1" s="1"/>
  <c r="F68" i="1"/>
  <c r="H68" i="1" s="1"/>
  <c r="F69" i="1"/>
  <c r="H69" i="1" s="1"/>
  <c r="F70" i="1"/>
  <c r="H70" i="1" s="1"/>
  <c r="F71" i="1"/>
  <c r="H71" i="1" s="1"/>
  <c r="F72" i="1"/>
  <c r="H72" i="1" s="1"/>
  <c r="F73" i="1"/>
  <c r="H73" i="1" s="1"/>
  <c r="F74" i="1"/>
  <c r="H74" i="1" s="1"/>
  <c r="F75" i="1"/>
  <c r="H75" i="1" s="1"/>
  <c r="F76" i="1"/>
  <c r="H76" i="1" s="1"/>
  <c r="F77" i="1"/>
  <c r="H77" i="1" s="1"/>
  <c r="F78" i="1"/>
  <c r="H78" i="1" s="1"/>
  <c r="F79" i="1"/>
  <c r="H79" i="1" s="1"/>
  <c r="F80" i="1"/>
  <c r="H80" i="1" s="1"/>
  <c r="F81" i="1"/>
  <c r="H81" i="1" s="1"/>
  <c r="F82" i="1"/>
  <c r="H82" i="1" s="1"/>
  <c r="F83" i="1"/>
  <c r="H83" i="1" s="1"/>
  <c r="F84" i="1"/>
  <c r="H84" i="1" s="1"/>
  <c r="F85" i="1"/>
  <c r="H85" i="1" s="1"/>
  <c r="H50" i="1"/>
  <c r="D29" i="2" l="1"/>
  <c r="D27" i="2"/>
  <c r="D24" i="2"/>
  <c r="D23" i="2"/>
  <c r="D22" i="2"/>
  <c r="D41" i="2" l="1"/>
  <c r="D49" i="2" s="1"/>
  <c r="D70" i="2"/>
  <c r="D64" i="2" l="1"/>
  <c r="D65" i="2" s="1"/>
  <c r="D68" i="2"/>
  <c r="D69" i="2" s="1"/>
  <c r="D67" i="2"/>
  <c r="D63"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tc={87FAFC77-1038-475F-9736-403DC7C01736}</author>
    <author>tc={CC065FDF-C577-437C-B30C-21DBB0C8FB23}</author>
    <author>tc={F042F440-0751-4E5D-99DD-088857A7E86A}</author>
    <author>tc={91BCE52B-1268-4610-B59E-D154C4DF4367}</author>
    <author>tc={28F666F5-6A04-42D3-8F03-CAA9AF3AEE47}</author>
    <author>tc={0373E53F-1F7A-4DFC-9061-8ADC47A7642D}</author>
    <author>tc={460276D1-CC9F-4809-9ACB-34F0D9D61358}</author>
    <author>tc={979B0C3D-5D13-4F53-AE74-3AA81B8D7802}</author>
    <author>tc={39AB0FC2-049C-409D-A1C7-ABDB76A35DBC}</author>
  </authors>
  <commentList>
    <comment ref="F21" authorId="0" shapeId="0" xr:uid="{87FAFC77-1038-475F-9736-403DC7C01736}">
      <text>
        <t xml:space="preserve">[Kommentarthread]
Ihre Version von Excel gestattet Ihnen das Lesen dieses Kommentarthreads. Jegliche Bearbeitungen daran werden jedoch entfernt, wenn die Datei in einer neueren Version von Excel geöffnet wird. Weitere Informationen: https://go.microsoft.com/fwlink/?linkid=870924.
Kommentar:
    Der Link geht nicht zur Verordnung. </t>
      </text>
    </comment>
    <comment ref="D28" authorId="1" shapeId="0" xr:uid="{CC065FDF-C577-437C-B30C-21DBB0C8FB23}">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Falscher Bezug
Antwort:
    Gemäss Diskussion, ist der Bezug korrekt.</t>
      </text>
    </comment>
    <comment ref="C65" authorId="2" shapeId="0" xr:uid="{F042F440-0751-4E5D-99DD-088857A7E86A}">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Die Auswertung sollte automatisiert werden, als ob ein Verdacht auf Mitnahmeeffekt besteht oder nicht. 
Antwort:
    Bei allen 4 Schritten
Antwort:
    Danke für das Input, das macht Sinn.</t>
      </text>
    </comment>
    <comment ref="D65" authorId="3" shapeId="0" xr:uid="{91BCE52B-1268-4610-B59E-D154C4DF4367}">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Das ist dieselbe Formel wie eine Zeile darüber. Sollte hier nicht die Auswertung reingeschrieben werden, z.B. Verdacht auf Mitnahmeeffekt: Ja oder Nein…
Siehe Kommentar links.
Antwort:
    Für alle 4 Schritte
Antwort:
    Danke für den Input, das macht Sinn.</t>
      </text>
    </comment>
    <comment ref="F71" authorId="4" shapeId="0" xr:uid="{28F666F5-6A04-42D3-8F03-CAA9AF3AEE47}">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Fixer Wert</t>
      </text>
    </comment>
    <comment ref="C72" authorId="5" shapeId="0" xr:uid="{0373E53F-1F7A-4DFC-9061-8ADC47A7642D}">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Tippfehler nach Jahre r
Antwort:
    Formel links: siehe Kommentar in PB</t>
      </text>
    </comment>
    <comment ref="F72" authorId="6" shapeId="0" xr:uid="{460276D1-CC9F-4809-9ACB-34F0D9D61358}">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Fixer Wert</t>
      </text>
    </comment>
    <comment ref="D75" authorId="7" shapeId="0" xr:uid="{979B0C3D-5D13-4F53-AE74-3AA81B8D7802}">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Es fehlt noch eine Zeile (z.B. nach Zeile 72) in welcher der anzuwendende Schwellenwert berechnet wird. Das Resultat in Zeile 73 müsste hier dann mit dem Schwellenwert verglichen werden.
Antwort:
    Danke für den Input, das macht Sinn.</t>
      </text>
    </comment>
    <comment ref="D78" authorId="8" shapeId="0" xr:uid="{39AB0FC2-049C-409D-A1C7-ABDB76A35DBC}">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Fehler in der Formel
Antwort:
    Fehler wurde behoben.</t>
      </text>
    </comment>
  </commentList>
</comments>
</file>

<file path=xl/sharedStrings.xml><?xml version="1.0" encoding="utf-8"?>
<sst xmlns="http://schemas.openxmlformats.org/spreadsheetml/2006/main" count="815" uniqueCount="198">
  <si>
    <t>Programmnummer</t>
  </si>
  <si>
    <t>0089</t>
  </si>
  <si>
    <t>Programmname</t>
  </si>
  <si>
    <t>Programm zur Behandlung von methanhaltigen Abluftströmen  auf kommunalen Kläranlagen</t>
  </si>
  <si>
    <t>Projektname</t>
  </si>
  <si>
    <t>Beispiel "ARA XY"</t>
  </si>
  <si>
    <t>Monitoringbericht erstellt von</t>
  </si>
  <si>
    <t>Joris Weber, Specialist Climate Projects, South Pole Carbon Asset Management Ltd.</t>
  </si>
  <si>
    <t>Version Monitoringbericht</t>
  </si>
  <si>
    <t>Datum Monitoringbericht</t>
  </si>
  <si>
    <t>Monitoringperiode von</t>
  </si>
  <si>
    <t>Monitoringperiode bis</t>
  </si>
  <si>
    <t>Technische Details: Erfassung Referenzemissionen und Methanschlupf durch unvollständige Gasverwertung</t>
  </si>
  <si>
    <t>Umsetzung:</t>
  </si>
  <si>
    <t>Gasfassung Typ 3 in Kombination mit Gasverwertungen Typ D und E</t>
  </si>
  <si>
    <t>Wirkungsbeginn</t>
  </si>
  <si>
    <t>Fall 1:</t>
  </si>
  <si>
    <t>Messstelle 1</t>
  </si>
  <si>
    <t>Messgerät an der Hauptleitung nach dem Faulturm vor der Einspeisung des zusätzlich gefassten Gases aus der Massnahme</t>
  </si>
  <si>
    <t>Messstelle 3</t>
  </si>
  <si>
    <t>Messgerät an der Hauptleitung nach der Einspeisung des zusätzlich gefassten Gases aus der Massnahme</t>
  </si>
  <si>
    <t>Messstelle 4 (Typ D)</t>
  </si>
  <si>
    <t>Messgerät an der Leitung vor Einspeisung des Gases in Gasverwertung Typ D</t>
  </si>
  <si>
    <t>Messstelle 4 (Typ E)</t>
  </si>
  <si>
    <t>Messgerät an der Leitung vor Einspeisung des Gases in Gasverwertung Typ E</t>
  </si>
  <si>
    <t>Messgeräte</t>
  </si>
  <si>
    <t>Kalibration</t>
  </si>
  <si>
    <t>Nach Herstellerangaben</t>
  </si>
  <si>
    <t xml:space="preserve">Technische Details und Messdaten: Erfassung indirekte Projektemissionen durch Stromverbrauch </t>
  </si>
  <si>
    <t>Quelle:</t>
  </si>
  <si>
    <t xml:space="preserve">Messgeräte: </t>
  </si>
  <si>
    <t>Gemessene Werte:</t>
  </si>
  <si>
    <t>Gasfassung Typ 3 [kWh]</t>
  </si>
  <si>
    <t>Gasverwertung Typ D [kWh]</t>
  </si>
  <si>
    <t>Technische Details und Messdaten: Erfassung Selbstversorgungsgrad der ARA mit erneuerbarem Strom</t>
  </si>
  <si>
    <t>Prozessleitsystem</t>
  </si>
  <si>
    <t>Historische Daten für die Plausibilisierung</t>
  </si>
  <si>
    <t>Jahr</t>
  </si>
  <si>
    <t>Messdaten: Erfassung Referenzemissionen und Methanschlupf durch unvollständige Gasverwertung in Jahr y</t>
  </si>
  <si>
    <t>Datum der Messung</t>
  </si>
  <si>
    <t>Fixe Parameter</t>
  </si>
  <si>
    <t>Name</t>
  </si>
  <si>
    <t>Beschreibung des Parameters</t>
  </si>
  <si>
    <t>Wert</t>
  </si>
  <si>
    <t xml:space="preserve">Einheit </t>
  </si>
  <si>
    <t>Datenquelle</t>
  </si>
  <si>
    <t>Dichte von Methan</t>
  </si>
  <si>
    <t>tCH4/Nm3</t>
  </si>
  <si>
    <t>BAFU, 2024. Anhang 3b der CO2-Verordnung (Stand 01.01.2024).</t>
  </si>
  <si>
    <t>Dynamische Parameter</t>
  </si>
  <si>
    <t>Beschreibung des Parameters/Messwerts</t>
  </si>
  <si>
    <t>Einheit</t>
  </si>
  <si>
    <t>Erhebungsinstrument / Auswertungsinstrument</t>
  </si>
  <si>
    <t>Beschreibung Messablauf</t>
  </si>
  <si>
    <t>Kalibrierungsablauf</t>
  </si>
  <si>
    <t>Genauigkeit der Messmethode</t>
  </si>
  <si>
    <t>Messintervall</t>
  </si>
  <si>
    <t xml:space="preserve">Verantwortliche Person </t>
  </si>
  <si>
    <t>Methanschlupf durch unvollständige Verwertung des Methans in Gasverwertung Typ A</t>
  </si>
  <si>
    <t>Methanschlupf durch unvollständige Verwertung des Methans in Gasverwertung Typ B</t>
  </si>
  <si>
    <t>Methanschlupf durch unvollständige Verwertung des Methans in Gasverwertung Typ C</t>
  </si>
  <si>
    <t>Methanschlupf durch unvollständige Verwertung des Methans in Gasverwertung Typ D</t>
  </si>
  <si>
    <t>Methanschlupf durch unvollständige Verwertung des Methans in Gasverwertung Typ E</t>
  </si>
  <si>
    <t>Stromverbrauch durch zusätzliches in Gasverwertung v verwertes Gas in Jahr y</t>
  </si>
  <si>
    <t>Stromzähler</t>
  </si>
  <si>
    <t>Kontinuierlich</t>
  </si>
  <si>
    <t>Gemäss Herstellerangaben</t>
  </si>
  <si>
    <t>Stromverbrauch durch Gasfassung in Jahr y</t>
  </si>
  <si>
    <t>Selbstversorgungsgrad der ARA mit erneuerbarem Strom in Jahr y</t>
  </si>
  <si>
    <t>Emissionsfaktor für den Schweizer Strom in Jahr y</t>
  </si>
  <si>
    <t>g CO2-eq/kWh</t>
  </si>
  <si>
    <t>-</t>
  </si>
  <si>
    <t>Treibhausgaspotential von Methan in Jahr y</t>
  </si>
  <si>
    <t>t CO2-eq/t CH4</t>
  </si>
  <si>
    <t>Im Faulturm durchschnittlich pro Tag behandelte Rohschlammmenge in Jahr y</t>
  </si>
  <si>
    <t>Durchflussmessgerät</t>
  </si>
  <si>
    <t>Füllstandmessung</t>
  </si>
  <si>
    <t>Im Faulturm durchschnittlich pro Tag behandelte Rohschlammmenge in Jahr p des Projektszenarios (nach Wirkungsbeginn)</t>
  </si>
  <si>
    <t>Auf gesamter ARA durchschnittlich pro Tag produzierte Gasmenge in Jahr y</t>
  </si>
  <si>
    <t>Auf gesamter ARA durchschnittlich pro Tag produzierte Gasmenge in Jahr p des Projektszenarios (nach Wirkungsbeginn)</t>
  </si>
  <si>
    <t>Berechnung der Referenzemissionen</t>
  </si>
  <si>
    <t>Beschreibung</t>
  </si>
  <si>
    <t>Formel</t>
  </si>
  <si>
    <t>Berechnung der Projektemissionen</t>
  </si>
  <si>
    <t>Indirekte Emissionen durch Stromverbrauch in Jahr y</t>
  </si>
  <si>
    <t>Projektemissionen in Jahr y</t>
  </si>
  <si>
    <t>Leakage</t>
  </si>
  <si>
    <t>tCO2-eq</t>
  </si>
  <si>
    <t>Berechnung der Emissionsverminderungen</t>
  </si>
  <si>
    <t>Emissionsverminderungen in Jahr y</t>
  </si>
  <si>
    <t>Plausibilisierung der Daten und Berechnungen</t>
  </si>
  <si>
    <t>Art der Plausibilisierung</t>
  </si>
  <si>
    <t>Im Vertrag festgehaltene, erwartete Bescheinigungen</t>
  </si>
  <si>
    <t xml:space="preserve">Schritt 1 </t>
  </si>
  <si>
    <t>Berechnung</t>
  </si>
  <si>
    <t>Berechnung für Schritt 1</t>
  </si>
  <si>
    <t>Letztjährig erzielte Bescheinigungen</t>
  </si>
  <si>
    <t>Monitoringbericht letzte Monitoringperiode</t>
  </si>
  <si>
    <t>Schritt 2</t>
  </si>
  <si>
    <t>Berechnung für Schritt 2</t>
  </si>
  <si>
    <t>Nm3/m3</t>
  </si>
  <si>
    <t>Berechnung für Schritt 3</t>
  </si>
  <si>
    <t>Nm3/Nm3</t>
  </si>
  <si>
    <t>Berechnung für Schritt 4</t>
  </si>
  <si>
    <t>Messstelle 1 und Messstelle 3 vorhanden</t>
  </si>
  <si>
    <t>Messstellen:</t>
  </si>
  <si>
    <t>Stand:</t>
  </si>
  <si>
    <t>Messdaten: Erfassung Rohschlammmenge zur Plausibilisierung</t>
  </si>
  <si>
    <t>Fraunhofer UMSICHT, 2008. Technologien und Kosten der Biogasaufbereitung und Einspeisung in das Erdgasnetz. Ergebnisse der Markterhebung 2007-2008</t>
  </si>
  <si>
    <t>+/- 5%</t>
  </si>
  <si>
    <t>Betriebsleiter</t>
  </si>
  <si>
    <t>kWh</t>
  </si>
  <si>
    <t>Methanschlupf durch unvollständige Verwertung in Jahr y</t>
  </si>
  <si>
    <t>t CO2-eq</t>
  </si>
  <si>
    <t>m3</t>
  </si>
  <si>
    <t>Nm3</t>
  </si>
  <si>
    <t>Messstelle 1: Gasfassung [Nm3]</t>
  </si>
  <si>
    <t>Messstelle 3: Gasfassung [Nm3]</t>
  </si>
  <si>
    <t>Messstelle 4: Gasverwertung Typ D [Nm3]</t>
  </si>
  <si>
    <t>Messstelle 4: Gasverwertung Typ E [Nm3]</t>
  </si>
  <si>
    <t>Faulturm Rohschlammmenge [m3]</t>
  </si>
  <si>
    <t>Messtelle 1: Methankonzentration [Vol-%]</t>
  </si>
  <si>
    <t>Messstelle 3: Methankonzentration [Vol-%]</t>
  </si>
  <si>
    <t>Zusätzlich gefasste Methanmenge [Nm3]</t>
  </si>
  <si>
    <t xml:space="preserve">Zusätzlich gefasste Gasmenge [Nm3] </t>
  </si>
  <si>
    <t>Notentlastungen</t>
  </si>
  <si>
    <t>Programmträgerschaft</t>
  </si>
  <si>
    <t>Automatische Erfassung durch Prozessleitsystem</t>
  </si>
  <si>
    <t>%</t>
  </si>
  <si>
    <t>Im Faulturm durchschnittlich pro Tag behandelte Rohschlammmenge nach Wirkungsbeginn [m3]</t>
  </si>
  <si>
    <t>Auf gesamter ARA durchschnittlich pro Tag produzierte Gasmenge nach Wirkungsbeginn [Nm3]</t>
  </si>
  <si>
    <t>Dynamischer Parameter / Messwert</t>
  </si>
  <si>
    <t>Vol-%) </t>
  </si>
  <si>
    <t>Tägliche Gasmenge gemessen an Messstelle 1</t>
  </si>
  <si>
    <t>Tägliche Gasmenge gemessen an Messstelle 2</t>
  </si>
  <si>
    <t>Tägliche Gasmenge gemessen an Messstelle 3</t>
  </si>
  <si>
    <t>Tägliche Gasmenge gemessen an Messstelle 4</t>
  </si>
  <si>
    <t>Konzentrationsmessgerät</t>
  </si>
  <si>
    <t>Min. stündlich</t>
  </si>
  <si>
    <t>Schritt 3: Prüfung Mitnahmeeffekt 1</t>
  </si>
  <si>
    <t>Schritt 4: Prüfung Mitnahmeeffekt 2</t>
  </si>
  <si>
    <t>Zusätzlich gefasstes Methanmenge in Jahr y</t>
  </si>
  <si>
    <t>Zusätzlich gefasste Gasmenge (%)</t>
  </si>
  <si>
    <t>Im Faulturm durchschnittlich pro Tag behandelte Rohschlammmenge vor Umsetzungsbeginn [m3]</t>
  </si>
  <si>
    <t>Auf gesamter ARA durchschnittlich pro Tag produzierte Gasmenge vor Umsetzungsbeginn [Nm3]</t>
  </si>
  <si>
    <t>Messstelle 4: Methankonzentration Typ D [Vol-%]</t>
  </si>
  <si>
    <t>Messstelle 4: Methankonzentration Typ E [Vol-%]</t>
  </si>
  <si>
    <t>Stromzähler an Gasfassung Typ 3 und Gasverwertung Typ D</t>
  </si>
  <si>
    <t>BHWK: Umweltbundesamt, 2011. Klimarelevanz und Energieeffizienz der Verwertung biogener Abfälle.</t>
  </si>
  <si>
    <t>Methanmenge, welche aufgrund einer Notentlastung in Jahr y bei der Berechnung der Emissionsverminderungen nicht berücksichtigt werden darf</t>
  </si>
  <si>
    <t xml:space="preserve">Emissionen der Referenzentwicklung in Jahr y </t>
  </si>
  <si>
    <t>Leakage Emissionen in Jahr y. Keine negative Leakage vorhanden (=0)</t>
  </si>
  <si>
    <t>Verhältnis zwischen den im Vertrag festgehaltenen, erwarteten Bescheinigung und den effektiven Emissionsverminderungen in Jahr y</t>
  </si>
  <si>
    <t>Ex-ante Bescheinigungen:</t>
  </si>
  <si>
    <t>Verhältnis zwischen den letztjährig erzielten Bescheinigungen vor Jahr y und den Emissionsverminderungen in Jahr y</t>
  </si>
  <si>
    <t>Verhältnis zwischen der durchschnittlich pro Tag produzierten Gasmenge der gesamten ARA abzüglich der im Rahmen des Projektes durchschnittlich pro Tag zusätzlich gefassten Gasmenge und der durchschnittlich pro Tag behandelten Rohschlammmenge im Faulturm im Jahr y</t>
  </si>
  <si>
    <t xml:space="preserve">Verhältnis zwischen der durchschnittlich pro Tag produzierten Gasmenge der gesamten ARA und der durchschnittlich pro Tag behandelten Rohschlammmenge im Faulturm der Jahre r </t>
  </si>
  <si>
    <t>Verhältnis zwischen der durchschnittlich pro Tag produzierten Gasmenge der gesamten ARA und der durchschnittlich pro Tag behandelten Rohschlammmenge im Faulturm vor Umsetzungsbeginn [Nm3/m3]</t>
  </si>
  <si>
    <t>Anzahl Jahre mit historischen Daten (vor Umsetzungsbeginn)</t>
  </si>
  <si>
    <t>Anzahl Jahre mit Monitoringdaten (nach Wirkungsbeginn exkl. Jahr der aktuellen Monitoringperiode)</t>
  </si>
  <si>
    <t>Jahre</t>
  </si>
  <si>
    <t>Vergleich des Verhältnisses zwischen der durchschnittlich pro Tag produzierten Gasmenge der gesamten ARA abzüglich der im Rahmen des Projektes durchschnittlich pro Tag zusätzlich gefassten Gasmenge und der durchschnittlich pro Tag behandelten Rohschlammmenge im Faulturm im Jahr y mit dem Mittelwert desselbigen Verhältnisses der Jahre r</t>
  </si>
  <si>
    <t>Historisch erzielte Bescheinigungen [tCO2-eq]</t>
  </si>
  <si>
    <t>In der Gasfassung durchschnittlich pro Tag produzierte Gasmenge nach Wirkungsbeginn [Nm3]</t>
  </si>
  <si>
    <t>In der Gasfassung durchschnittlich pro Tag produzierte in Jahr y im Verhältnis zur auf der gesamten ARA durchschnittlich pro Tag produzierte Gasmenge in Jahr y</t>
  </si>
  <si>
    <t>In der Gasfassung durchschnittlich pro Tag produzierte nach Wirkungsbeginn im Verhältnis zur auf der gesamten ARA durchschnittlich pro Tag produzierte Gasmenge nach Wirkungsbeginn</t>
  </si>
  <si>
    <t>Verhältnis zwischen der in der Gasfassung durchschnittlich pro Tag produzierten Gasmenge und der durchschnittlich pro Tag produzierten Gasmenge der gesamten ARA nach Wirkungsbeginn [Nm3/Nm3]</t>
  </si>
  <si>
    <t>Monitoringberichte seit Wirkungsbeginn</t>
  </si>
  <si>
    <t>Historische Daten vor Umsetzungsbeginn</t>
  </si>
  <si>
    <t>Berechnungen</t>
  </si>
  <si>
    <t xml:space="preserve">Parameter </t>
  </si>
  <si>
    <t>Erfahrungswerte</t>
  </si>
  <si>
    <t>Standardwert, ausser es sind projekteigene Werte vorhanden</t>
  </si>
  <si>
    <t>MGT: Landesanstalt für Landwirtschaft, 2016. Energetische Effizienz und Emissionen der Biogasverwertung</t>
  </si>
  <si>
    <t>Anhang 3b der CO2-Verordnung (Stand 01.01.2024)</t>
  </si>
  <si>
    <t>Projektspezifisch</t>
  </si>
  <si>
    <t>Teilnahmevertrag</t>
  </si>
  <si>
    <t>Teilnahmevertrag und Monitoringdaten</t>
  </si>
  <si>
    <t>Monitoringdaten in Jahr y</t>
  </si>
  <si>
    <t>Monitoringbericht letzte Monitoringperiode und Monitorigndaten in Jahr y</t>
  </si>
  <si>
    <t>Durchschnittliche Methankonzentration an der Messtelle 1 am Tag d</t>
  </si>
  <si>
    <t>Durchschnittliche Methankonzentration an der Messtelle 2 am Tag d</t>
  </si>
  <si>
    <t>Durchschnittliche Methankonzentration an der Messtelle 3 am Tag d</t>
  </si>
  <si>
    <t>Durchschnittliche Methankonzentration an der Messtelle 4 am Tag d</t>
  </si>
  <si>
    <t>In der Gasfassung durchschnittlich pro Tag produzierte Gasmenge in Jahr y</t>
  </si>
  <si>
    <t>nein</t>
  </si>
  <si>
    <t>Im Faulturm durchschnittlich pro Tag behandelte Rohschlammmenge in Jahr (vor Umsetzungsbeginn)</t>
  </si>
  <si>
    <t>Auf gesamter ARA durchschnittlich pro Tag produzierte Gasmenge in Jahr r (vor Umsetzungsbeginn)</t>
  </si>
  <si>
    <r>
      <t xml:space="preserve">Abweichung Messung vs. Planung
</t>
    </r>
    <r>
      <rPr>
        <sz val="11"/>
        <color theme="1"/>
        <rFont val="Calibri"/>
        <family val="2"/>
      </rPr>
      <t>-&gt; Verdacht auf Mitnahmeeffekte?</t>
    </r>
  </si>
  <si>
    <r>
      <t xml:space="preserve">Abweichung zwischen Monitoringberichten
</t>
    </r>
    <r>
      <rPr>
        <sz val="11"/>
        <color theme="1"/>
        <rFont val="Calibri"/>
        <family val="2"/>
      </rPr>
      <t>-&gt; Verdacht auf Mitnahmeeffekte?</t>
    </r>
  </si>
  <si>
    <t>Standardabweichung des Verhältnisses zwischen der durchschnittlich pro Tag produzierten Gasmenge der gesamten ARA und der durchschnittlich pro Tag behandelten Rohschlammmenge im Faulturm der Jahre r und Mittelwert desselbigen Verhältnisses der Jahre r</t>
  </si>
  <si>
    <t>Berechnung des Schwellenwerts</t>
  </si>
  <si>
    <r>
      <t xml:space="preserve">Allfällige Verlagerung der Schlammbehandlung vom Faulturm zur Nachfaulung
</t>
    </r>
    <r>
      <rPr>
        <sz val="11"/>
        <color theme="1"/>
        <rFont val="Calibri"/>
        <family val="2"/>
      </rPr>
      <t>-&gt; Verdacht auf Mitnahmeeffekt 1?</t>
    </r>
  </si>
  <si>
    <t>Zu bestimmen gemäss Programmbeschreibung</t>
  </si>
  <si>
    <r>
      <t xml:space="preserve">Allfällige Verlagerung der Schlammbehandlung vom Faulturm zur Nachfaulung oder Zunahme der Schlammbehandlung
</t>
    </r>
    <r>
      <rPr>
        <sz val="11"/>
        <color theme="1"/>
        <rFont val="Calibri"/>
        <family val="2"/>
      </rPr>
      <t>-&gt; Verdacht auf Mitnahmeffekt 2?</t>
    </r>
  </si>
  <si>
    <t>Durchschnittlicher Methanschlupf [%]</t>
  </si>
  <si>
    <t>Gasfassung: Methanschlupf durch unvollständige Gasverwertung [tCO2-eq]</t>
  </si>
  <si>
    <t>xxx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</si>
</sst>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dd\.mm\.yyyy"/>
    <numFmt numFmtId="165" formatCode="d\.m\.yyyy"/>
    <numFmt numFmtId="166" formatCode="#,##0.0"/>
    <numFmt numFmtId="167" formatCode="0.0%"/>
    <numFmt numFmtId="168" formatCode="0.0"/>
    <numFmt numFmtId="169" formatCode="_ * #,##0_ ;_ * \-#,##0_ ;_ * &quot;-&quot;??_ ;_ @_ "/>
    <numFmt numFmtId="170" formatCode="_ * #,##0.0_ ;_ * \-#,##0.0_ ;_ * &quot;-&quot;??.0_ ;_ @_ "/>
    <numFmt numFmtId="171" formatCode="#,##0.000"/>
  </numFmts>
  <fonts count="16" x14ac:knownFonts="1">
    <font>
      <sz val="11"/>
      <color theme="1"/>
      <name val="Calibri"/>
      <scheme val="minor"/>
    </font>
    <font>
      <b/>
      <sz val="11"/>
      <color theme="1"/>
      <name val="Calibri"/>
      <family val="2"/>
      <scheme val="minor"/>
    </font>
    <font>
      <sz val="11"/>
      <color rgb="FF000000"/>
      <name val="Calibri"/>
      <family val="2"/>
    </font>
    <font>
      <sz val="11"/>
      <color theme="1"/>
      <name val="Calibri"/>
      <family val="2"/>
      <scheme val="minor"/>
    </font>
    <font>
      <b/>
      <sz val="11"/>
      <color theme="1"/>
      <name val="Calibri"/>
      <family val="2"/>
      <scheme val="minor"/>
    </font>
    <font>
      <b/>
      <sz val="11"/>
      <color rgb="FF000000"/>
      <name val="Calibri"/>
      <family val="2"/>
      <scheme val="minor"/>
    </font>
    <font>
      <sz val="11"/>
      <color rgb="FF000000"/>
      <name val="Calibri"/>
      <family val="2"/>
      <scheme val="minor"/>
    </font>
    <font>
      <b/>
      <sz val="18"/>
      <color theme="1"/>
      <name val="Calibri"/>
      <family val="2"/>
    </font>
    <font>
      <b/>
      <sz val="11"/>
      <color theme="1"/>
      <name val="Calibri"/>
      <family val="2"/>
    </font>
    <font>
      <sz val="11"/>
      <color theme="1"/>
      <name val="Calibri"/>
      <family val="2"/>
    </font>
    <font>
      <u/>
      <sz val="11"/>
      <color rgb="FF0563C1"/>
      <name val="Calibri"/>
      <family val="2"/>
    </font>
    <font>
      <b/>
      <sz val="12"/>
      <color rgb="FFFF0000"/>
      <name val="Calibri"/>
      <family val="2"/>
    </font>
    <font>
      <b/>
      <sz val="10"/>
      <color theme="1"/>
      <name val="Arial"/>
      <family val="2"/>
    </font>
    <font>
      <u/>
      <sz val="11"/>
      <color theme="10"/>
      <name val="Calibri"/>
      <family val="2"/>
      <scheme val="minor"/>
    </font>
    <font>
      <sz val="11"/>
      <color rgb="FFFF0000"/>
      <name val="Calibri"/>
      <family val="2"/>
      <scheme val="minor"/>
    </font>
    <font>
      <sz val="11"/>
      <color rgb="FFFF0000"/>
      <name val="Calibri"/>
      <family val="2"/>
    </font>
  </fonts>
  <fills count="10">
    <fill>
      <patternFill patternType="none"/>
    </fill>
    <fill>
      <patternFill patternType="gray125"/>
    </fill>
    <fill>
      <patternFill patternType="solid">
        <fgColor rgb="FFFFFFFF"/>
        <bgColor rgb="FFFFFFFF"/>
      </patternFill>
    </fill>
    <fill>
      <patternFill patternType="solid">
        <fgColor theme="0"/>
        <bgColor theme="0"/>
      </patternFill>
    </fill>
    <fill>
      <patternFill patternType="solid">
        <fgColor theme="4" tint="0.79998168889431442"/>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rgb="FFDDEBF7"/>
        <bgColor rgb="FF000000"/>
      </patternFill>
    </fill>
    <fill>
      <patternFill patternType="solid">
        <fgColor rgb="FFDEEBF8"/>
        <bgColor indexed="64"/>
      </patternFill>
    </fill>
    <fill>
      <patternFill patternType="solid">
        <fgColor rgb="FFE2EFDB"/>
        <bgColor indexed="64"/>
      </patternFill>
    </fill>
  </fills>
  <borders count="43">
    <border>
      <left/>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right style="thin">
        <color rgb="FF000000"/>
      </right>
      <top style="medium">
        <color rgb="FF000000"/>
      </top>
      <bottom/>
      <diagonal/>
    </border>
    <border>
      <left/>
      <right style="thin">
        <color rgb="FF000000"/>
      </right>
      <top/>
      <bottom/>
      <diagonal/>
    </border>
    <border>
      <left style="medium">
        <color rgb="FF000000"/>
      </left>
      <right/>
      <top/>
      <bottom/>
      <diagonal/>
    </border>
    <border>
      <left/>
      <right/>
      <top/>
      <bottom/>
      <diagonal/>
    </border>
    <border>
      <left/>
      <right/>
      <top/>
      <bottom/>
      <diagonal/>
    </border>
    <border>
      <left/>
      <right/>
      <top/>
      <bottom/>
      <diagonal/>
    </border>
    <border>
      <left style="medium">
        <color rgb="FF000000"/>
      </left>
      <right/>
      <top/>
      <bottom/>
      <diagonal/>
    </border>
    <border>
      <left/>
      <right/>
      <top/>
      <bottom/>
      <diagonal/>
    </border>
    <border>
      <left/>
      <right/>
      <top/>
      <bottom/>
      <diagonal/>
    </border>
    <border>
      <left/>
      <right/>
      <top/>
      <bottom/>
      <diagonal/>
    </border>
    <border>
      <left style="medium">
        <color rgb="FF000000"/>
      </left>
      <right/>
      <top/>
      <bottom/>
      <diagonal/>
    </border>
    <border>
      <left/>
      <right/>
      <top/>
      <bottom/>
      <diagonal/>
    </border>
    <border>
      <left/>
      <right/>
      <top/>
      <bottom/>
      <diagonal/>
    </border>
    <border>
      <left/>
      <right/>
      <top/>
      <bottom/>
      <diagonal/>
    </border>
    <border>
      <left style="medium">
        <color rgb="FF000000"/>
      </left>
      <right/>
      <top/>
      <bottom style="thin">
        <color rgb="FF000000"/>
      </bottom>
      <diagonal/>
    </border>
    <border>
      <left/>
      <right/>
      <top/>
      <bottom style="thin">
        <color rgb="FF000000"/>
      </bottom>
      <diagonal/>
    </border>
    <border>
      <left/>
      <right style="medium">
        <color rgb="FF000000"/>
      </right>
      <top/>
      <bottom style="thin">
        <color rgb="FF000000"/>
      </bottom>
      <diagonal/>
    </border>
    <border>
      <left/>
      <right style="medium">
        <color indexed="64"/>
      </right>
      <top/>
      <bottom/>
      <diagonal/>
    </border>
    <border>
      <left/>
      <right style="medium">
        <color indexed="64"/>
      </right>
      <top style="medium">
        <color rgb="FF000000"/>
      </top>
      <bottom/>
      <diagonal/>
    </border>
    <border>
      <left style="thin">
        <color rgb="FF000000"/>
      </left>
      <right style="medium">
        <color indexed="64"/>
      </right>
      <top style="medium">
        <color rgb="FF000000"/>
      </top>
      <bottom/>
      <diagonal/>
    </border>
    <border>
      <left style="thin">
        <color rgb="FF000000"/>
      </left>
      <right style="medium">
        <color indexed="64"/>
      </right>
      <top/>
      <bottom/>
      <diagonal/>
    </border>
    <border>
      <left style="thin">
        <color rgb="FF000000"/>
      </left>
      <right style="medium">
        <color indexed="64"/>
      </right>
      <top/>
      <bottom style="medium">
        <color rgb="FF000000"/>
      </bottom>
      <diagonal/>
    </border>
    <border>
      <left style="medium">
        <color rgb="FF000000"/>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style="medium">
        <color indexed="64"/>
      </top>
      <bottom style="medium">
        <color indexed="64"/>
      </bottom>
      <diagonal/>
    </border>
    <border>
      <left/>
      <right style="medium">
        <color indexed="64"/>
      </right>
      <top/>
      <bottom style="thin">
        <color rgb="FF000000"/>
      </bottom>
      <diagonal/>
    </border>
    <border>
      <left style="medium">
        <color rgb="FF000000"/>
      </left>
      <right/>
      <top style="medium">
        <color indexed="64"/>
      </top>
      <bottom/>
      <diagonal/>
    </border>
    <border>
      <left style="medium">
        <color rgb="FF000000"/>
      </left>
      <right/>
      <top style="medium">
        <color indexed="64"/>
      </top>
      <bottom style="medium">
        <color indexed="64"/>
      </bottom>
      <diagonal/>
    </border>
    <border>
      <left/>
      <right/>
      <top style="medium">
        <color indexed="64"/>
      </top>
      <bottom style="medium">
        <color indexed="64"/>
      </bottom>
      <diagonal/>
    </border>
    <border>
      <left/>
      <right style="thin">
        <color rgb="FF000000"/>
      </right>
      <top/>
      <bottom style="medium">
        <color indexed="64"/>
      </bottom>
      <diagonal/>
    </border>
  </borders>
  <cellStyleXfs count="2">
    <xf numFmtId="0" fontId="0" fillId="0" borderId="0"/>
    <xf numFmtId="0" fontId="13" fillId="0" borderId="0" applyNumberFormat="0" applyFill="0" applyBorder="0" applyAlignment="0" applyProtection="0"/>
  </cellStyleXfs>
  <cellXfs count="232">
    <xf numFmtId="0" fontId="0" fillId="0" borderId="0" xfId="0"/>
    <xf numFmtId="0" fontId="1" fillId="0" borderId="1" xfId="0" applyFont="1" applyBorder="1"/>
    <xf numFmtId="49" fontId="0" fillId="0" borderId="2" xfId="0" applyNumberFormat="1" applyBorder="1" applyAlignment="1">
      <alignment horizontal="right"/>
    </xf>
    <xf numFmtId="0" fontId="0" fillId="0" borderId="2" xfId="0" applyBorder="1"/>
    <xf numFmtId="0" fontId="0" fillId="0" borderId="3" xfId="0" applyBorder="1"/>
    <xf numFmtId="0" fontId="1" fillId="0" borderId="4" xfId="0" applyFont="1" applyBorder="1"/>
    <xf numFmtId="0" fontId="0" fillId="0" borderId="5" xfId="0" applyBorder="1"/>
    <xf numFmtId="0" fontId="1" fillId="0" borderId="6" xfId="0" applyFont="1" applyBorder="1" applyAlignment="1">
      <alignment wrapText="1"/>
    </xf>
    <xf numFmtId="0" fontId="0" fillId="0" borderId="7" xfId="0" applyBorder="1"/>
    <xf numFmtId="0" fontId="0" fillId="0" borderId="8" xfId="0" applyBorder="1"/>
    <xf numFmtId="49" fontId="0" fillId="0" borderId="3" xfId="0" applyNumberFormat="1" applyBorder="1" applyAlignment="1">
      <alignment horizontal="center"/>
    </xf>
    <xf numFmtId="164" fontId="0" fillId="0" borderId="5" xfId="0" applyNumberFormat="1" applyBorder="1" applyAlignment="1">
      <alignment horizontal="center"/>
    </xf>
    <xf numFmtId="0" fontId="0" fillId="0" borderId="4" xfId="0" applyBorder="1"/>
    <xf numFmtId="0" fontId="1" fillId="0" borderId="6" xfId="0" applyFont="1" applyBorder="1"/>
    <xf numFmtId="164" fontId="0" fillId="0" borderId="8" xfId="0" applyNumberFormat="1" applyBorder="1" applyAlignment="1">
      <alignment horizontal="center"/>
    </xf>
    <xf numFmtId="164" fontId="0" fillId="0" borderId="0" xfId="0" applyNumberFormat="1" applyAlignment="1">
      <alignment horizontal="left"/>
    </xf>
    <xf numFmtId="0" fontId="0" fillId="2" borderId="0" xfId="0" applyFill="1"/>
    <xf numFmtId="0" fontId="0" fillId="0" borderId="6" xfId="0" applyBorder="1"/>
    <xf numFmtId="165" fontId="0" fillId="0" borderId="0" xfId="0" applyNumberFormat="1" applyAlignment="1">
      <alignment horizontal="left"/>
    </xf>
    <xf numFmtId="3" fontId="2" fillId="2" borderId="0" xfId="0" applyNumberFormat="1" applyFont="1" applyFill="1" applyAlignment="1">
      <alignment horizontal="left"/>
    </xf>
    <xf numFmtId="3" fontId="2" fillId="2" borderId="7" xfId="0" applyNumberFormat="1" applyFont="1" applyFill="1" applyBorder="1" applyAlignment="1">
      <alignment horizontal="left"/>
    </xf>
    <xf numFmtId="9" fontId="0" fillId="0" borderId="7" xfId="0" applyNumberFormat="1" applyBorder="1" applyAlignment="1">
      <alignment horizontal="left"/>
    </xf>
    <xf numFmtId="0" fontId="3" fillId="0" borderId="2" xfId="0" applyFont="1" applyBorder="1"/>
    <xf numFmtId="0" fontId="1" fillId="0" borderId="4" xfId="0" applyFont="1" applyBorder="1" applyAlignment="1">
      <alignment horizontal="center"/>
    </xf>
    <xf numFmtId="0" fontId="1" fillId="0" borderId="0" xfId="0" applyFont="1" applyAlignment="1">
      <alignment horizontal="center"/>
    </xf>
    <xf numFmtId="0" fontId="0" fillId="0" borderId="4" xfId="0" applyBorder="1" applyAlignment="1">
      <alignment horizontal="center"/>
    </xf>
    <xf numFmtId="3" fontId="0" fillId="0" borderId="0" xfId="0" applyNumberFormat="1" applyAlignment="1">
      <alignment horizontal="center"/>
    </xf>
    <xf numFmtId="3" fontId="3" fillId="0" borderId="0" xfId="0" applyNumberFormat="1" applyFont="1" applyAlignment="1">
      <alignment horizontal="center"/>
    </xf>
    <xf numFmtId="0" fontId="0" fillId="0" borderId="6" xfId="0" applyBorder="1" applyAlignment="1">
      <alignment horizontal="center"/>
    </xf>
    <xf numFmtId="3" fontId="0" fillId="0" borderId="7" xfId="0" applyNumberFormat="1" applyBorder="1" applyAlignment="1">
      <alignment horizontal="center"/>
    </xf>
    <xf numFmtId="3" fontId="3" fillId="0" borderId="7" xfId="0" applyNumberFormat="1" applyFont="1" applyBorder="1" applyAlignment="1">
      <alignment horizontal="center"/>
    </xf>
    <xf numFmtId="9" fontId="0" fillId="0" borderId="0" xfId="0" applyNumberFormat="1" applyAlignment="1">
      <alignment horizontal="left"/>
    </xf>
    <xf numFmtId="0" fontId="4" fillId="0" borderId="1" xfId="0" applyFont="1" applyBorder="1"/>
    <xf numFmtId="0" fontId="3" fillId="0" borderId="9" xfId="0" applyFont="1" applyBorder="1"/>
    <xf numFmtId="0" fontId="3" fillId="0" borderId="4" xfId="0" applyFont="1" applyBorder="1"/>
    <xf numFmtId="0" fontId="3" fillId="0" borderId="10" xfId="0" applyFont="1" applyBorder="1"/>
    <xf numFmtId="0" fontId="1" fillId="0" borderId="0" xfId="0" applyFont="1"/>
    <xf numFmtId="0" fontId="5" fillId="0" borderId="0" xfId="0" applyFont="1" applyAlignment="1">
      <alignment horizontal="center"/>
    </xf>
    <xf numFmtId="14" fontId="6" fillId="3" borderId="11" xfId="0" applyNumberFormat="1" applyFont="1" applyFill="1" applyBorder="1" applyAlignment="1">
      <alignment horizontal="center"/>
    </xf>
    <xf numFmtId="0" fontId="6" fillId="3" borderId="12" xfId="0" applyFont="1" applyFill="1" applyBorder="1" applyAlignment="1">
      <alignment horizontal="center"/>
    </xf>
    <xf numFmtId="0" fontId="6" fillId="3" borderId="13" xfId="0" applyFont="1" applyFill="1" applyBorder="1" applyAlignment="1">
      <alignment horizontal="center"/>
    </xf>
    <xf numFmtId="10" fontId="6" fillId="3" borderId="0" xfId="0" applyNumberFormat="1" applyFont="1" applyFill="1" applyAlignment="1">
      <alignment horizontal="center"/>
    </xf>
    <xf numFmtId="0" fontId="6" fillId="3" borderId="14" xfId="0" applyFont="1" applyFill="1" applyBorder="1" applyAlignment="1">
      <alignment horizontal="center"/>
    </xf>
    <xf numFmtId="0" fontId="6" fillId="3" borderId="0" xfId="0" applyFont="1" applyFill="1" applyAlignment="1">
      <alignment horizontal="center"/>
    </xf>
    <xf numFmtId="0" fontId="0" fillId="0" borderId="0" xfId="0" applyAlignment="1">
      <alignment horizontal="left" vertical="center"/>
    </xf>
    <xf numFmtId="14" fontId="6" fillId="3" borderId="15" xfId="0" applyNumberFormat="1" applyFont="1" applyFill="1" applyBorder="1" applyAlignment="1">
      <alignment horizontal="center"/>
    </xf>
    <xf numFmtId="0" fontId="6" fillId="3" borderId="16" xfId="0" applyFont="1" applyFill="1" applyBorder="1" applyAlignment="1">
      <alignment horizontal="center"/>
    </xf>
    <xf numFmtId="0" fontId="6" fillId="3" borderId="17" xfId="0" applyFont="1" applyFill="1" applyBorder="1" applyAlignment="1">
      <alignment horizontal="center"/>
    </xf>
    <xf numFmtId="0" fontId="6" fillId="3" borderId="18" xfId="0" applyFont="1" applyFill="1" applyBorder="1" applyAlignment="1">
      <alignment horizontal="center"/>
    </xf>
    <xf numFmtId="14" fontId="6" fillId="3" borderId="19" xfId="0" applyNumberFormat="1" applyFont="1" applyFill="1" applyBorder="1" applyAlignment="1">
      <alignment horizontal="center"/>
    </xf>
    <xf numFmtId="0" fontId="6" fillId="3" borderId="20" xfId="0" applyFont="1" applyFill="1" applyBorder="1" applyAlignment="1">
      <alignment horizontal="center"/>
    </xf>
    <xf numFmtId="0" fontId="6" fillId="3" borderId="21" xfId="0" applyFont="1" applyFill="1" applyBorder="1" applyAlignment="1">
      <alignment horizontal="center"/>
    </xf>
    <xf numFmtId="0" fontId="6" fillId="3" borderId="22" xfId="0" applyFont="1" applyFill="1" applyBorder="1" applyAlignment="1">
      <alignment horizontal="center"/>
    </xf>
    <xf numFmtId="14" fontId="6" fillId="3" borderId="4" xfId="0" applyNumberFormat="1" applyFont="1" applyFill="1" applyBorder="1" applyAlignment="1">
      <alignment horizontal="center"/>
    </xf>
    <xf numFmtId="14" fontId="6" fillId="3" borderId="6" xfId="0" applyNumberFormat="1" applyFont="1" applyFill="1" applyBorder="1" applyAlignment="1">
      <alignment horizontal="center"/>
    </xf>
    <xf numFmtId="0" fontId="6" fillId="3" borderId="7" xfId="0" applyFont="1" applyFill="1" applyBorder="1" applyAlignment="1">
      <alignment horizontal="center"/>
    </xf>
    <xf numFmtId="10" fontId="6" fillId="3" borderId="7" xfId="0" applyNumberFormat="1" applyFont="1" applyFill="1" applyBorder="1" applyAlignment="1">
      <alignment horizontal="center"/>
    </xf>
    <xf numFmtId="0" fontId="3" fillId="0" borderId="0" xfId="0" applyFont="1"/>
    <xf numFmtId="0" fontId="8" fillId="0" borderId="0" xfId="0" applyFont="1" applyAlignment="1">
      <alignment vertical="center" wrapText="1"/>
    </xf>
    <xf numFmtId="0" fontId="3" fillId="2" borderId="0" xfId="0" applyFont="1" applyFill="1"/>
    <xf numFmtId="0" fontId="3" fillId="0" borderId="22" xfId="0" applyFont="1" applyBorder="1"/>
    <xf numFmtId="0" fontId="0" fillId="0" borderId="22" xfId="0" applyBorder="1"/>
    <xf numFmtId="3" fontId="3" fillId="0" borderId="26" xfId="0" applyNumberFormat="1" applyFont="1" applyBorder="1" applyAlignment="1">
      <alignment horizontal="center"/>
    </xf>
    <xf numFmtId="0" fontId="1" fillId="0" borderId="28" xfId="0" applyFont="1" applyBorder="1"/>
    <xf numFmtId="0" fontId="3" fillId="0" borderId="29" xfId="0" applyFont="1" applyBorder="1"/>
    <xf numFmtId="0" fontId="5" fillId="0" borderId="29" xfId="0" applyFont="1" applyBorder="1" applyAlignment="1">
      <alignment horizontal="center"/>
    </xf>
    <xf numFmtId="0" fontId="6" fillId="3" borderId="29" xfId="0" applyFont="1" applyFill="1" applyBorder="1" applyAlignment="1">
      <alignment horizontal="center"/>
    </xf>
    <xf numFmtId="0" fontId="6" fillId="3" borderId="30" xfId="0" applyFont="1" applyFill="1" applyBorder="1" applyAlignment="1">
      <alignment horizontal="center"/>
    </xf>
    <xf numFmtId="0" fontId="0" fillId="0" borderId="26" xfId="0" applyBorder="1"/>
    <xf numFmtId="0" fontId="5" fillId="0" borderId="26" xfId="0" applyFont="1" applyBorder="1" applyAlignment="1">
      <alignment horizontal="center"/>
    </xf>
    <xf numFmtId="0" fontId="5" fillId="0" borderId="22" xfId="0" applyFont="1" applyBorder="1" applyAlignment="1">
      <alignment horizontal="center"/>
    </xf>
    <xf numFmtId="1" fontId="3" fillId="0" borderId="22" xfId="0" applyNumberFormat="1" applyFont="1" applyBorder="1" applyAlignment="1">
      <alignment horizontal="center"/>
    </xf>
    <xf numFmtId="0" fontId="0" fillId="0" borderId="35" xfId="0" applyBorder="1"/>
    <xf numFmtId="9" fontId="6" fillId="3" borderId="22" xfId="0" applyNumberFormat="1" applyFont="1" applyFill="1" applyBorder="1" applyAlignment="1">
      <alignment horizontal="center"/>
    </xf>
    <xf numFmtId="9" fontId="6" fillId="3" borderId="32" xfId="0" applyNumberFormat="1" applyFont="1" applyFill="1" applyBorder="1" applyAlignment="1">
      <alignment horizontal="center"/>
    </xf>
    <xf numFmtId="10" fontId="3" fillId="0" borderId="22" xfId="0" applyNumberFormat="1" applyFont="1" applyBorder="1" applyAlignment="1">
      <alignment horizontal="center"/>
    </xf>
    <xf numFmtId="10" fontId="3" fillId="0" borderId="32" xfId="0" applyNumberFormat="1" applyFont="1" applyBorder="1" applyAlignment="1">
      <alignment horizontal="center"/>
    </xf>
    <xf numFmtId="0" fontId="3" fillId="0" borderId="34" xfId="0" applyFont="1" applyBorder="1"/>
    <xf numFmtId="0" fontId="3" fillId="0" borderId="26" xfId="0" quotePrefix="1" applyFont="1" applyBorder="1" applyAlignment="1">
      <alignment horizontal="center"/>
    </xf>
    <xf numFmtId="0" fontId="8" fillId="0" borderId="0" xfId="0" applyFont="1" applyAlignment="1">
      <alignment vertical="top" wrapText="1"/>
    </xf>
    <xf numFmtId="0" fontId="8" fillId="0" borderId="26" xfId="0" applyFont="1" applyBorder="1" applyAlignment="1">
      <alignment vertical="top" wrapText="1"/>
    </xf>
    <xf numFmtId="0" fontId="8" fillId="0" borderId="22" xfId="0" applyFont="1" applyBorder="1" applyAlignment="1">
      <alignment vertical="top" wrapText="1"/>
    </xf>
    <xf numFmtId="3" fontId="3" fillId="0" borderId="22" xfId="0" applyNumberFormat="1" applyFont="1" applyBorder="1" applyAlignment="1">
      <alignment horizontal="center"/>
    </xf>
    <xf numFmtId="0" fontId="3" fillId="0" borderId="19" xfId="0" applyFont="1" applyBorder="1"/>
    <xf numFmtId="1" fontId="0" fillId="0" borderId="0" xfId="0" applyNumberFormat="1" applyAlignment="1">
      <alignment horizontal="left"/>
    </xf>
    <xf numFmtId="1" fontId="0" fillId="0" borderId="0" xfId="0" applyNumberFormat="1"/>
    <xf numFmtId="0" fontId="9" fillId="4" borderId="0" xfId="0" applyFont="1" applyFill="1" applyAlignment="1">
      <alignment vertical="center" wrapText="1"/>
    </xf>
    <xf numFmtId="0" fontId="9" fillId="4" borderId="22" xfId="0" applyFont="1" applyFill="1" applyBorder="1" applyAlignment="1">
      <alignment vertical="center"/>
    </xf>
    <xf numFmtId="0" fontId="8" fillId="4" borderId="24" xfId="0" applyFont="1" applyFill="1" applyBorder="1" applyAlignment="1">
      <alignment vertical="center" wrapText="1"/>
    </xf>
    <xf numFmtId="0" fontId="9" fillId="5" borderId="0" xfId="0" applyFont="1" applyFill="1" applyAlignment="1">
      <alignment vertical="center" wrapText="1"/>
    </xf>
    <xf numFmtId="0" fontId="9" fillId="5" borderId="22" xfId="0" applyFont="1" applyFill="1" applyBorder="1" applyAlignment="1">
      <alignment vertical="center"/>
    </xf>
    <xf numFmtId="0" fontId="8" fillId="5" borderId="24" xfId="0" applyFont="1" applyFill="1" applyBorder="1" applyAlignment="1">
      <alignment vertical="center" wrapText="1"/>
    </xf>
    <xf numFmtId="169" fontId="9" fillId="4" borderId="22" xfId="0" applyNumberFormat="1" applyFont="1" applyFill="1" applyBorder="1" applyAlignment="1">
      <alignment vertical="center"/>
    </xf>
    <xf numFmtId="9" fontId="9" fillId="4" borderId="22" xfId="0" applyNumberFormat="1" applyFont="1" applyFill="1" applyBorder="1" applyAlignment="1">
      <alignment vertical="center"/>
    </xf>
    <xf numFmtId="3" fontId="9" fillId="5" borderId="0" xfId="0" applyNumberFormat="1" applyFont="1" applyFill="1" applyAlignment="1">
      <alignment vertical="center"/>
    </xf>
    <xf numFmtId="169" fontId="9" fillId="5" borderId="22" xfId="0" applyNumberFormat="1" applyFont="1" applyFill="1" applyBorder="1" applyAlignment="1">
      <alignment vertical="center"/>
    </xf>
    <xf numFmtId="9" fontId="9" fillId="5" borderId="0" xfId="0" applyNumberFormat="1" applyFont="1" applyFill="1" applyAlignment="1">
      <alignment vertical="center"/>
    </xf>
    <xf numFmtId="4" fontId="9" fillId="4" borderId="0" xfId="0" applyNumberFormat="1" applyFont="1" applyFill="1" applyAlignment="1">
      <alignment vertical="center"/>
    </xf>
    <xf numFmtId="167" fontId="9" fillId="4" borderId="0" xfId="0" applyNumberFormat="1" applyFont="1" applyFill="1" applyAlignment="1">
      <alignment vertical="center"/>
    </xf>
    <xf numFmtId="4" fontId="9" fillId="5" borderId="0" xfId="0" applyNumberFormat="1" applyFont="1" applyFill="1" applyAlignment="1">
      <alignment vertical="center"/>
    </xf>
    <xf numFmtId="2" fontId="9" fillId="5" borderId="0" xfId="0" applyNumberFormat="1" applyFont="1" applyFill="1" applyAlignment="1">
      <alignment vertical="center"/>
    </xf>
    <xf numFmtId="0" fontId="0" fillId="0" borderId="0" xfId="0" applyAlignment="1">
      <alignment vertical="center"/>
    </xf>
    <xf numFmtId="0" fontId="8" fillId="0" borderId="4" xfId="0" applyFont="1" applyBorder="1" applyAlignment="1">
      <alignment vertical="center"/>
    </xf>
    <xf numFmtId="0" fontId="8" fillId="0" borderId="0" xfId="0" applyFont="1" applyAlignment="1">
      <alignment vertical="center"/>
    </xf>
    <xf numFmtId="0" fontId="8" fillId="0" borderId="5" xfId="0" applyFont="1" applyBorder="1" applyAlignment="1">
      <alignment vertical="center"/>
    </xf>
    <xf numFmtId="0" fontId="9" fillId="0" borderId="6" xfId="0" applyFont="1" applyBorder="1" applyAlignment="1">
      <alignment vertical="center"/>
    </xf>
    <xf numFmtId="0" fontId="9" fillId="0" borderId="7" xfId="0" applyFont="1" applyBorder="1" applyAlignment="1">
      <alignment vertical="center" wrapText="1"/>
    </xf>
    <xf numFmtId="0" fontId="9" fillId="0" borderId="7" xfId="0" applyFont="1" applyBorder="1" applyAlignment="1">
      <alignment vertical="center"/>
    </xf>
    <xf numFmtId="0" fontId="10" fillId="0" borderId="8" xfId="0" applyFont="1" applyBorder="1" applyAlignment="1">
      <alignment vertical="center" wrapText="1"/>
    </xf>
    <xf numFmtId="0" fontId="11" fillId="0" borderId="0" xfId="0" applyFont="1" applyAlignment="1">
      <alignment vertical="center"/>
    </xf>
    <xf numFmtId="0" fontId="8" fillId="0" borderId="4" xfId="0" applyFont="1" applyBorder="1" applyAlignment="1">
      <alignment vertical="center" wrapText="1"/>
    </xf>
    <xf numFmtId="0" fontId="12" fillId="0" borderId="0" xfId="0" applyFont="1" applyAlignment="1">
      <alignment vertical="center" wrapText="1"/>
    </xf>
    <xf numFmtId="0" fontId="8" fillId="0" borderId="5" xfId="0" applyFont="1" applyBorder="1" applyAlignment="1">
      <alignment vertical="center" wrapText="1"/>
    </xf>
    <xf numFmtId="0" fontId="8" fillId="0" borderId="19" xfId="0" applyFont="1" applyBorder="1" applyAlignment="1">
      <alignment vertical="center" wrapText="1"/>
    </xf>
    <xf numFmtId="0" fontId="2" fillId="0" borderId="0" xfId="0" applyFont="1" applyAlignment="1">
      <alignment vertical="center"/>
    </xf>
    <xf numFmtId="0" fontId="12" fillId="0" borderId="0" xfId="0" applyFont="1" applyAlignment="1">
      <alignment horizontal="right" vertical="center" wrapText="1"/>
    </xf>
    <xf numFmtId="0" fontId="9" fillId="0" borderId="0" xfId="0" applyFont="1" applyAlignment="1">
      <alignment vertical="center" wrapText="1"/>
    </xf>
    <xf numFmtId="0" fontId="9" fillId="0" borderId="0" xfId="0" quotePrefix="1" applyFont="1" applyAlignment="1">
      <alignment vertical="center" wrapText="1"/>
    </xf>
    <xf numFmtId="0" fontId="9" fillId="0" borderId="5" xfId="0" applyFont="1" applyBorder="1" applyAlignment="1">
      <alignment vertical="center" wrapText="1"/>
    </xf>
    <xf numFmtId="0" fontId="9" fillId="0" borderId="4" xfId="0" applyFont="1" applyBorder="1" applyAlignment="1">
      <alignment vertical="center" wrapText="1"/>
    </xf>
    <xf numFmtId="9" fontId="9" fillId="0" borderId="0" xfId="0" applyNumberFormat="1" applyFont="1" applyAlignment="1">
      <alignment horizontal="right" vertical="center" wrapText="1"/>
    </xf>
    <xf numFmtId="0" fontId="10" fillId="0" borderId="0" xfId="0" applyFont="1" applyAlignment="1">
      <alignment vertical="center" wrapText="1"/>
    </xf>
    <xf numFmtId="0" fontId="13" fillId="0" borderId="0" xfId="1" applyAlignment="1">
      <alignment vertical="center" wrapText="1"/>
    </xf>
    <xf numFmtId="3" fontId="9" fillId="0" borderId="0" xfId="0" applyNumberFormat="1" applyFont="1" applyAlignment="1">
      <alignment vertical="center"/>
    </xf>
    <xf numFmtId="0" fontId="9" fillId="0" borderId="19" xfId="0" applyFont="1" applyBorder="1" applyAlignment="1">
      <alignment vertical="center" wrapText="1"/>
    </xf>
    <xf numFmtId="1" fontId="9" fillId="0" borderId="0" xfId="0" applyNumberFormat="1" applyFont="1" applyAlignment="1">
      <alignment horizontal="right" vertical="center" wrapText="1"/>
    </xf>
    <xf numFmtId="0" fontId="9" fillId="0" borderId="0" xfId="0" applyFont="1" applyAlignment="1">
      <alignment vertical="center"/>
    </xf>
    <xf numFmtId="0" fontId="9" fillId="0" borderId="6" xfId="0" applyFont="1" applyBorder="1" applyAlignment="1">
      <alignment vertical="center" wrapText="1"/>
    </xf>
    <xf numFmtId="0" fontId="9" fillId="0" borderId="8" xfId="0" applyFont="1" applyBorder="1" applyAlignment="1">
      <alignment vertical="center" wrapText="1"/>
    </xf>
    <xf numFmtId="166" fontId="9" fillId="0" borderId="0" xfId="0" applyNumberFormat="1" applyFont="1" applyAlignment="1">
      <alignment vertical="center"/>
    </xf>
    <xf numFmtId="0" fontId="9" fillId="0" borderId="22" xfId="0" applyFont="1" applyBorder="1" applyAlignment="1">
      <alignment vertical="center" wrapText="1"/>
    </xf>
    <xf numFmtId="0" fontId="9" fillId="0" borderId="22" xfId="0" quotePrefix="1" applyFont="1" applyBorder="1" applyAlignment="1">
      <alignment vertical="center" wrapText="1"/>
    </xf>
    <xf numFmtId="0" fontId="9" fillId="0" borderId="31" xfId="0" applyFont="1" applyBorder="1" applyAlignment="1">
      <alignment vertical="center" wrapText="1"/>
    </xf>
    <xf numFmtId="0" fontId="9" fillId="0" borderId="32" xfId="0" applyFont="1" applyBorder="1" applyAlignment="1">
      <alignment vertical="center" wrapText="1"/>
    </xf>
    <xf numFmtId="0" fontId="2" fillId="0" borderId="32" xfId="0" applyFont="1" applyBorder="1" applyAlignment="1">
      <alignment vertical="center" wrapText="1"/>
    </xf>
    <xf numFmtId="0" fontId="2" fillId="0" borderId="5" xfId="0" applyFont="1" applyBorder="1" applyAlignment="1">
      <alignment vertical="center"/>
    </xf>
    <xf numFmtId="168" fontId="9" fillId="0" borderId="7" xfId="0" applyNumberFormat="1" applyFont="1" applyBorder="1" applyAlignment="1">
      <alignment vertical="center"/>
    </xf>
    <xf numFmtId="0" fontId="9" fillId="0" borderId="8" xfId="0" applyFont="1" applyBorder="1" applyAlignment="1">
      <alignment vertical="center"/>
    </xf>
    <xf numFmtId="169" fontId="9" fillId="0" borderId="0" xfId="0" applyNumberFormat="1" applyFont="1" applyAlignment="1">
      <alignment vertical="center"/>
    </xf>
    <xf numFmtId="169" fontId="8" fillId="0" borderId="0" xfId="0" applyNumberFormat="1" applyFont="1" applyAlignment="1">
      <alignment vertical="center" wrapText="1"/>
    </xf>
    <xf numFmtId="170" fontId="9" fillId="0" borderId="7" xfId="0" applyNumberFormat="1" applyFont="1" applyBorder="1" applyAlignment="1">
      <alignment vertical="center" wrapText="1"/>
    </xf>
    <xf numFmtId="0" fontId="9" fillId="0" borderId="4" xfId="0" applyFont="1" applyBorder="1" applyAlignment="1">
      <alignment vertical="center"/>
    </xf>
    <xf numFmtId="169" fontId="8" fillId="0" borderId="0" xfId="0" applyNumberFormat="1" applyFont="1" applyAlignment="1">
      <alignment vertical="center"/>
    </xf>
    <xf numFmtId="4" fontId="9" fillId="0" borderId="7" xfId="0" applyNumberFormat="1" applyFont="1" applyBorder="1" applyAlignment="1">
      <alignment vertical="center"/>
    </xf>
    <xf numFmtId="169" fontId="9" fillId="0" borderId="7" xfId="0" applyNumberFormat="1" applyFont="1" applyBorder="1" applyAlignment="1">
      <alignment vertical="center"/>
    </xf>
    <xf numFmtId="0" fontId="9" fillId="4" borderId="4" xfId="0" applyFont="1" applyFill="1" applyBorder="1" applyAlignment="1">
      <alignment vertical="center"/>
    </xf>
    <xf numFmtId="0" fontId="9" fillId="4" borderId="0" xfId="0" applyFont="1" applyFill="1" applyAlignment="1">
      <alignment vertical="center"/>
    </xf>
    <xf numFmtId="0" fontId="9" fillId="4" borderId="19" xfId="0" applyFont="1" applyFill="1" applyBorder="1" applyAlignment="1">
      <alignment vertical="center"/>
    </xf>
    <xf numFmtId="0" fontId="8" fillId="4" borderId="23" xfId="0" applyFont="1" applyFill="1" applyBorder="1" applyAlignment="1">
      <alignment vertical="center"/>
    </xf>
    <xf numFmtId="0" fontId="8" fillId="4" borderId="24" xfId="0" applyFont="1" applyFill="1" applyBorder="1" applyAlignment="1">
      <alignment vertical="center"/>
    </xf>
    <xf numFmtId="0" fontId="9" fillId="5" borderId="4" xfId="0" applyFont="1" applyFill="1" applyBorder="1" applyAlignment="1">
      <alignment vertical="center"/>
    </xf>
    <xf numFmtId="0" fontId="9" fillId="5" borderId="0" xfId="0" applyFont="1" applyFill="1" applyAlignment="1">
      <alignment vertical="center"/>
    </xf>
    <xf numFmtId="0" fontId="9" fillId="5" borderId="19" xfId="0" applyFont="1" applyFill="1" applyBorder="1" applyAlignment="1">
      <alignment vertical="center"/>
    </xf>
    <xf numFmtId="0" fontId="8" fillId="5" borderId="23" xfId="0" applyFont="1" applyFill="1" applyBorder="1" applyAlignment="1">
      <alignment vertical="center"/>
    </xf>
    <xf numFmtId="0" fontId="8" fillId="5" borderId="24" xfId="0" applyFont="1" applyFill="1" applyBorder="1" applyAlignment="1">
      <alignment vertical="center"/>
    </xf>
    <xf numFmtId="0" fontId="0" fillId="0" borderId="26" xfId="0" applyBorder="1" applyAlignment="1">
      <alignment vertical="center"/>
    </xf>
    <xf numFmtId="0" fontId="0" fillId="4" borderId="0" xfId="0" applyFill="1" applyAlignment="1">
      <alignment vertical="center"/>
    </xf>
    <xf numFmtId="0" fontId="8" fillId="4" borderId="23" xfId="0" applyFont="1" applyFill="1" applyBorder="1" applyAlignment="1">
      <alignment vertical="center" wrapText="1"/>
    </xf>
    <xf numFmtId="0" fontId="8" fillId="5" borderId="23" xfId="0" applyFont="1" applyFill="1" applyBorder="1" applyAlignment="1">
      <alignment vertical="center" wrapText="1"/>
    </xf>
    <xf numFmtId="0" fontId="9" fillId="5" borderId="24" xfId="0" applyFont="1" applyFill="1" applyBorder="1" applyAlignment="1">
      <alignment vertical="center"/>
    </xf>
    <xf numFmtId="0" fontId="3" fillId="0" borderId="0" xfId="0" applyFont="1" applyAlignment="1">
      <alignment vertical="center"/>
    </xf>
    <xf numFmtId="0" fontId="3" fillId="0" borderId="0" xfId="0" applyFont="1" applyAlignment="1">
      <alignment vertical="center" wrapText="1"/>
    </xf>
    <xf numFmtId="0" fontId="0" fillId="0" borderId="22" xfId="0" applyBorder="1" applyAlignment="1">
      <alignment vertical="center"/>
    </xf>
    <xf numFmtId="1" fontId="0" fillId="0" borderId="22" xfId="0" applyNumberFormat="1" applyBorder="1"/>
    <xf numFmtId="2" fontId="0" fillId="0" borderId="22" xfId="0" applyNumberFormat="1" applyBorder="1"/>
    <xf numFmtId="2" fontId="0" fillId="0" borderId="32" xfId="0" applyNumberFormat="1" applyBorder="1"/>
    <xf numFmtId="3" fontId="3" fillId="0" borderId="32" xfId="0" applyNumberFormat="1" applyFont="1" applyBorder="1" applyAlignment="1">
      <alignment horizontal="center"/>
    </xf>
    <xf numFmtId="3" fontId="3" fillId="0" borderId="33" xfId="0" applyNumberFormat="1" applyFont="1" applyBorder="1" applyAlignment="1">
      <alignment horizontal="center"/>
    </xf>
    <xf numFmtId="0" fontId="8" fillId="0" borderId="26" xfId="0" applyFont="1" applyBorder="1" applyAlignment="1">
      <alignment vertical="center"/>
    </xf>
    <xf numFmtId="0" fontId="9" fillId="0" borderId="26" xfId="0" applyFont="1" applyBorder="1" applyAlignment="1">
      <alignment vertical="center" wrapText="1"/>
    </xf>
    <xf numFmtId="0" fontId="9" fillId="0" borderId="26" xfId="0" quotePrefix="1" applyFont="1" applyBorder="1" applyAlignment="1">
      <alignment vertical="center" wrapText="1"/>
    </xf>
    <xf numFmtId="0" fontId="9" fillId="0" borderId="33" xfId="0" applyFont="1" applyBorder="1" applyAlignment="1">
      <alignment vertical="center" wrapText="1"/>
    </xf>
    <xf numFmtId="166" fontId="9" fillId="0" borderId="0" xfId="0" quotePrefix="1" applyNumberFormat="1" applyFont="1" applyAlignment="1">
      <alignment vertical="center"/>
    </xf>
    <xf numFmtId="166" fontId="9" fillId="0" borderId="22" xfId="0" quotePrefix="1" applyNumberFormat="1" applyFont="1" applyBorder="1" applyAlignment="1">
      <alignment vertical="center"/>
    </xf>
    <xf numFmtId="3" fontId="9" fillId="0" borderId="0" xfId="0" quotePrefix="1" applyNumberFormat="1" applyFont="1" applyAlignment="1">
      <alignment vertical="center"/>
    </xf>
    <xf numFmtId="3" fontId="9" fillId="0" borderId="32" xfId="0" quotePrefix="1" applyNumberFormat="1" applyFont="1" applyBorder="1" applyAlignment="1">
      <alignment vertical="center"/>
    </xf>
    <xf numFmtId="0" fontId="9" fillId="4" borderId="26" xfId="0" applyFont="1" applyFill="1" applyBorder="1" applyAlignment="1">
      <alignment vertical="center"/>
    </xf>
    <xf numFmtId="0" fontId="8" fillId="4" borderId="38" xfId="0" applyFont="1" applyFill="1" applyBorder="1" applyAlignment="1">
      <alignment vertical="center"/>
    </xf>
    <xf numFmtId="0" fontId="8" fillId="4" borderId="25" xfId="0" applyFont="1" applyFill="1" applyBorder="1" applyAlignment="1">
      <alignment vertical="center"/>
    </xf>
    <xf numFmtId="0" fontId="9" fillId="4" borderId="5" xfId="0" applyFont="1" applyFill="1" applyBorder="1" applyAlignment="1">
      <alignment vertical="center"/>
    </xf>
    <xf numFmtId="0" fontId="9" fillId="5" borderId="26" xfId="0" applyFont="1" applyFill="1" applyBorder="1" applyAlignment="1">
      <alignment vertical="center"/>
    </xf>
    <xf numFmtId="0" fontId="8" fillId="5" borderId="25" xfId="0" applyFont="1" applyFill="1" applyBorder="1" applyAlignment="1">
      <alignment vertical="center"/>
    </xf>
    <xf numFmtId="0" fontId="9" fillId="5" borderId="5" xfId="0" applyFont="1" applyFill="1" applyBorder="1" applyAlignment="1">
      <alignment vertical="center"/>
    </xf>
    <xf numFmtId="0" fontId="9" fillId="4" borderId="39" xfId="0" applyFont="1" applyFill="1" applyBorder="1" applyAlignment="1">
      <alignment vertical="center"/>
    </xf>
    <xf numFmtId="0" fontId="9" fillId="4" borderId="34" xfId="0" applyFont="1" applyFill="1" applyBorder="1" applyAlignment="1">
      <alignment vertical="center" wrapText="1"/>
    </xf>
    <xf numFmtId="1" fontId="9" fillId="4" borderId="34" xfId="0" applyNumberFormat="1" applyFont="1" applyFill="1" applyBorder="1" applyAlignment="1">
      <alignment vertical="center"/>
    </xf>
    <xf numFmtId="0" fontId="9" fillId="4" borderId="34" xfId="0" applyFont="1" applyFill="1" applyBorder="1" applyAlignment="1">
      <alignment vertical="center"/>
    </xf>
    <xf numFmtId="0" fontId="7" fillId="6" borderId="1" xfId="0" applyFont="1" applyFill="1" applyBorder="1" applyAlignment="1">
      <alignment vertical="center"/>
    </xf>
    <xf numFmtId="0" fontId="8" fillId="6" borderId="2" xfId="0" applyFont="1" applyFill="1" applyBorder="1" applyAlignment="1">
      <alignment vertical="center"/>
    </xf>
    <xf numFmtId="0" fontId="8" fillId="6" borderId="3" xfId="0" applyFont="1" applyFill="1" applyBorder="1" applyAlignment="1">
      <alignment vertical="center"/>
    </xf>
    <xf numFmtId="0" fontId="9" fillId="6" borderId="2" xfId="0" applyFont="1" applyFill="1" applyBorder="1" applyAlignment="1">
      <alignment vertical="center" wrapText="1"/>
    </xf>
    <xf numFmtId="169" fontId="9" fillId="6" borderId="2" xfId="0" applyNumberFormat="1" applyFont="1" applyFill="1" applyBorder="1" applyAlignment="1">
      <alignment vertical="center" wrapText="1"/>
    </xf>
    <xf numFmtId="0" fontId="9" fillId="6" borderId="3" xfId="0" applyFont="1" applyFill="1" applyBorder="1" applyAlignment="1">
      <alignment vertical="center" wrapText="1"/>
    </xf>
    <xf numFmtId="0" fontId="9" fillId="6" borderId="2" xfId="0" applyFont="1" applyFill="1" applyBorder="1" applyAlignment="1">
      <alignment vertical="center"/>
    </xf>
    <xf numFmtId="169" fontId="9" fillId="6" borderId="2" xfId="0" applyNumberFormat="1" applyFont="1" applyFill="1" applyBorder="1" applyAlignment="1">
      <alignment vertical="center"/>
    </xf>
    <xf numFmtId="0" fontId="9" fillId="6" borderId="3" xfId="0" applyFont="1" applyFill="1" applyBorder="1" applyAlignment="1">
      <alignment vertical="center"/>
    </xf>
    <xf numFmtId="0" fontId="8" fillId="6" borderId="27" xfId="0" applyFont="1" applyFill="1" applyBorder="1" applyAlignment="1">
      <alignment vertical="center"/>
    </xf>
    <xf numFmtId="0" fontId="9" fillId="6" borderId="19" xfId="0" applyFont="1" applyFill="1" applyBorder="1" applyAlignment="1">
      <alignment vertical="center" wrapText="1"/>
    </xf>
    <xf numFmtId="0" fontId="8" fillId="6" borderId="22" xfId="0" applyFont="1" applyFill="1" applyBorder="1" applyAlignment="1">
      <alignment vertical="center" wrapText="1"/>
    </xf>
    <xf numFmtId="3" fontId="9" fillId="6" borderId="22" xfId="0" quotePrefix="1" applyNumberFormat="1" applyFont="1" applyFill="1" applyBorder="1" applyAlignment="1">
      <alignment vertical="center"/>
    </xf>
    <xf numFmtId="0" fontId="9" fillId="6" borderId="22" xfId="0" applyFont="1" applyFill="1" applyBorder="1" applyAlignment="1">
      <alignment vertical="center" wrapText="1"/>
    </xf>
    <xf numFmtId="0" fontId="2" fillId="6" borderId="22" xfId="0" applyFont="1" applyFill="1" applyBorder="1" applyAlignment="1">
      <alignment vertical="center" wrapText="1"/>
    </xf>
    <xf numFmtId="0" fontId="2" fillId="0" borderId="0" xfId="0" applyFont="1" applyAlignment="1">
      <alignment vertical="center" wrapText="1"/>
    </xf>
    <xf numFmtId="0" fontId="9" fillId="6" borderId="40" xfId="0" applyFont="1" applyFill="1" applyBorder="1" applyAlignment="1">
      <alignment vertical="center" wrapText="1"/>
    </xf>
    <xf numFmtId="0" fontId="8" fillId="6" borderId="41" xfId="0" applyFont="1" applyFill="1" applyBorder="1" applyAlignment="1">
      <alignment vertical="center" wrapText="1"/>
    </xf>
    <xf numFmtId="3" fontId="9" fillId="6" borderId="41" xfId="0" quotePrefix="1" applyNumberFormat="1" applyFont="1" applyFill="1" applyBorder="1" applyAlignment="1">
      <alignment vertical="center"/>
    </xf>
    <xf numFmtId="0" fontId="9" fillId="6" borderId="41" xfId="0" applyFont="1" applyFill="1" applyBorder="1" applyAlignment="1">
      <alignment vertical="center" wrapText="1"/>
    </xf>
    <xf numFmtId="0" fontId="2" fillId="6" borderId="41" xfId="0" applyFont="1" applyFill="1" applyBorder="1" applyAlignment="1">
      <alignment vertical="center" wrapText="1"/>
    </xf>
    <xf numFmtId="0" fontId="9" fillId="6" borderId="37" xfId="0" applyFont="1" applyFill="1" applyBorder="1" applyAlignment="1">
      <alignment vertical="center" wrapText="1"/>
    </xf>
    <xf numFmtId="0" fontId="6" fillId="7" borderId="5" xfId="0" applyFont="1" applyFill="1" applyBorder="1" applyAlignment="1">
      <alignment vertical="center"/>
    </xf>
    <xf numFmtId="0" fontId="15" fillId="0" borderId="0" xfId="0" applyFont="1" applyAlignment="1">
      <alignment vertical="center"/>
    </xf>
    <xf numFmtId="0" fontId="14" fillId="0" borderId="0" xfId="0" applyFont="1"/>
    <xf numFmtId="0" fontId="13" fillId="0" borderId="0" xfId="1" applyFill="1" applyAlignment="1">
      <alignment vertical="center" wrapText="1"/>
    </xf>
    <xf numFmtId="1" fontId="3" fillId="0" borderId="32" xfId="0" applyNumberFormat="1" applyFont="1" applyBorder="1" applyAlignment="1">
      <alignment horizontal="center"/>
    </xf>
    <xf numFmtId="0" fontId="3" fillId="0" borderId="33" xfId="0" quotePrefix="1" applyFont="1" applyBorder="1" applyAlignment="1">
      <alignment horizontal="center"/>
    </xf>
    <xf numFmtId="2" fontId="9" fillId="0" borderId="0" xfId="0" applyNumberFormat="1" applyFont="1" applyAlignment="1">
      <alignment vertical="center" wrapText="1"/>
    </xf>
    <xf numFmtId="9" fontId="8" fillId="8" borderId="24" xfId="0" applyNumberFormat="1" applyFont="1" applyFill="1" applyBorder="1" applyAlignment="1">
      <alignment horizontal="right" vertical="center"/>
    </xf>
    <xf numFmtId="0" fontId="8" fillId="8" borderId="24" xfId="0" applyFont="1" applyFill="1" applyBorder="1" applyAlignment="1">
      <alignment vertical="center" wrapText="1"/>
    </xf>
    <xf numFmtId="9" fontId="8" fillId="5" borderId="24" xfId="0" applyNumberFormat="1" applyFont="1" applyFill="1" applyBorder="1" applyAlignment="1">
      <alignment horizontal="right" vertical="center"/>
    </xf>
    <xf numFmtId="0" fontId="0" fillId="8" borderId="36" xfId="0" applyFill="1" applyBorder="1" applyAlignment="1">
      <alignment vertical="center"/>
    </xf>
    <xf numFmtId="0" fontId="9" fillId="8" borderId="0" xfId="0" applyFont="1" applyFill="1" applyAlignment="1">
      <alignment vertical="center" wrapText="1"/>
    </xf>
    <xf numFmtId="167" fontId="8" fillId="8" borderId="24" xfId="0" applyNumberFormat="1" applyFont="1" applyFill="1" applyBorder="1" applyAlignment="1">
      <alignment horizontal="right" vertical="center"/>
    </xf>
    <xf numFmtId="167" fontId="8" fillId="9" borderId="24" xfId="0" applyNumberFormat="1" applyFont="1" applyFill="1" applyBorder="1" applyAlignment="1">
      <alignment horizontal="right" vertical="center"/>
    </xf>
    <xf numFmtId="3" fontId="9" fillId="0" borderId="0" xfId="0" applyNumberFormat="1" applyFont="1" applyAlignment="1">
      <alignment vertical="center" wrapText="1"/>
    </xf>
    <xf numFmtId="0" fontId="9" fillId="8" borderId="0" xfId="0" applyFont="1" applyFill="1" applyAlignment="1">
      <alignment vertical="center"/>
    </xf>
    <xf numFmtId="10" fontId="0" fillId="0" borderId="0" xfId="0" applyNumberFormat="1"/>
    <xf numFmtId="0" fontId="3" fillId="0" borderId="0" xfId="0" applyFont="1" applyAlignment="1">
      <alignment horizontal="right"/>
    </xf>
    <xf numFmtId="0" fontId="0" fillId="0" borderId="0" xfId="0" applyAlignment="1">
      <alignment horizontal="right"/>
    </xf>
    <xf numFmtId="171" fontId="6" fillId="3" borderId="10" xfId="0" applyNumberFormat="1" applyFont="1" applyFill="1" applyBorder="1" applyAlignment="1">
      <alignment horizontal="center"/>
    </xf>
    <xf numFmtId="171" fontId="6" fillId="3" borderId="42" xfId="0" applyNumberFormat="1" applyFont="1" applyFill="1" applyBorder="1" applyAlignment="1">
      <alignment horizontal="center"/>
    </xf>
    <xf numFmtId="0" fontId="5" fillId="0" borderId="10" xfId="0" applyFont="1" applyBorder="1" applyAlignment="1">
      <alignment horizontal="center"/>
    </xf>
    <xf numFmtId="166" fontId="9" fillId="0" borderId="0" xfId="0" applyNumberFormat="1" applyFont="1" applyAlignment="1">
      <alignment vertical="center" wrapText="1"/>
    </xf>
  </cellXfs>
  <cellStyles count="2">
    <cellStyle name="Link" xfId="1" builtinId="8"/>
    <cellStyle name="Standard" xfId="0" builtinId="0"/>
  </cellStyles>
  <dxfs count="0"/>
  <tableStyles count="0" defaultTableStyle="TableStyleMedium2" defaultPivotStyle="PivotStyleLight16"/>
  <colors>
    <mruColors>
      <color rgb="FFDEEBF8"/>
      <color rgb="FFE2EFD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1</xdr:col>
      <xdr:colOff>69022</xdr:colOff>
      <xdr:row>3</xdr:row>
      <xdr:rowOff>13804</xdr:rowOff>
    </xdr:from>
    <xdr:ext cx="372410" cy="172098"/>
    <mc:AlternateContent xmlns:mc="http://schemas.openxmlformats.org/markup-compatibility/2006" xmlns:a14="http://schemas.microsoft.com/office/drawing/2010/main">
      <mc:Choice Requires="a14">
        <xdr:sp macro="" textlink="">
          <xdr:nvSpPr>
            <xdr:cNvPr id="2" name="TextBox 1">
              <a:extLst>
                <a:ext uri="{FF2B5EF4-FFF2-40B4-BE49-F238E27FC236}">
                  <a16:creationId xmlns:a16="http://schemas.microsoft.com/office/drawing/2014/main" id="{748200DB-C615-024B-9E0B-EB08E7E70BAE}"/>
                </a:ext>
              </a:extLst>
            </xdr:cNvPr>
            <xdr:cNvSpPr txBox="1"/>
          </xdr:nvSpPr>
          <xdr:spPr>
            <a:xfrm>
              <a:off x="345109" y="641902"/>
              <a:ext cx="372410" cy="1720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de-CH" sz="1100" b="0" i="1">
                        <a:latin typeface="Cambria Math" panose="02040503050406030204" pitchFamily="18" charset="0"/>
                        <a:ea typeface="Cambria Math" panose="02040503050406030204" pitchFamily="18" charset="0"/>
                      </a:rPr>
                      <m:t>𝜚</m:t>
                    </m:r>
                    <m:r>
                      <a:rPr lang="de-CH" sz="1100" b="0" i="1">
                        <a:latin typeface="Cambria Math" panose="02040503050406030204" pitchFamily="18" charset="0"/>
                      </a:rPr>
                      <m:t>𝐶𝐻</m:t>
                    </m:r>
                    <m:r>
                      <a:rPr lang="de-CH" sz="1100" b="0" i="1">
                        <a:latin typeface="Cambria Math" panose="02040503050406030204" pitchFamily="18" charset="0"/>
                      </a:rPr>
                      <m:t>4</m:t>
                    </m:r>
                  </m:oMath>
                </m:oMathPara>
              </a14:m>
              <a:endParaRPr lang="en-GB" sz="1100"/>
            </a:p>
          </xdr:txBody>
        </xdr:sp>
      </mc:Choice>
      <mc:Fallback xmlns="">
        <xdr:sp macro="" textlink="">
          <xdr:nvSpPr>
            <xdr:cNvPr id="2" name="TextBox 1">
              <a:extLst>
                <a:ext uri="{FF2B5EF4-FFF2-40B4-BE49-F238E27FC236}">
                  <a16:creationId xmlns:a16="http://schemas.microsoft.com/office/drawing/2014/main" id="{748200DB-C615-024B-9E0B-EB08E7E70BAE}"/>
                </a:ext>
              </a:extLst>
            </xdr:cNvPr>
            <xdr:cNvSpPr txBox="1"/>
          </xdr:nvSpPr>
          <xdr:spPr>
            <a:xfrm>
              <a:off x="345109" y="641902"/>
              <a:ext cx="372410" cy="1720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r>
                <a:rPr lang="de-CH" sz="1100" b="0" i="0">
                  <a:latin typeface="Cambria Math" panose="02040503050406030204" pitchFamily="18" charset="0"/>
                  <a:ea typeface="Cambria Math" panose="02040503050406030204" pitchFamily="18" charset="0"/>
                </a:rPr>
                <a:t>𝜚</a:t>
              </a:r>
              <a:r>
                <a:rPr lang="de-CH" sz="1100" b="0" i="0">
                  <a:latin typeface="Cambria Math" panose="02040503050406030204" pitchFamily="18" charset="0"/>
                </a:rPr>
                <a:t>𝐶𝐻4</a:t>
              </a:r>
              <a:endParaRPr lang="en-GB" sz="1100"/>
            </a:p>
          </xdr:txBody>
        </xdr:sp>
      </mc:Fallback>
    </mc:AlternateContent>
    <xdr:clientData/>
  </xdr:oneCellAnchor>
  <xdr:oneCellAnchor>
    <xdr:from>
      <xdr:col>1</xdr:col>
      <xdr:colOff>83171</xdr:colOff>
      <xdr:row>29</xdr:row>
      <xdr:rowOff>19563</xdr:rowOff>
    </xdr:from>
    <xdr:ext cx="599971" cy="182871"/>
    <mc:AlternateContent xmlns:mc="http://schemas.openxmlformats.org/markup-compatibility/2006" xmlns:a14="http://schemas.microsoft.com/office/drawing/2010/main">
      <mc:Choice Requires="a14">
        <xdr:sp macro="" textlink="">
          <xdr:nvSpPr>
            <xdr:cNvPr id="3" name="TextBox 2">
              <a:extLst>
                <a:ext uri="{FF2B5EF4-FFF2-40B4-BE49-F238E27FC236}">
                  <a16:creationId xmlns:a16="http://schemas.microsoft.com/office/drawing/2014/main" id="{321F1D36-6FAA-9A40-BEDD-0C3FC6B010F3}"/>
                </a:ext>
              </a:extLst>
            </xdr:cNvPr>
            <xdr:cNvSpPr txBox="1"/>
          </xdr:nvSpPr>
          <xdr:spPr>
            <a:xfrm>
              <a:off x="362292" y="4634362"/>
              <a:ext cx="599971" cy="18287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b>
                      <m:sSubPr>
                        <m:ctrlPr>
                          <a:rPr lang="de-CH" sz="1100" b="0" i="1">
                            <a:latin typeface="Cambria Math" panose="02040503050406030204" pitchFamily="18" charset="0"/>
                          </a:rPr>
                        </m:ctrlPr>
                      </m:sSubPr>
                      <m:e>
                        <m:r>
                          <a:rPr lang="de-CH" sz="1100" b="0" i="1">
                            <a:latin typeface="Cambria Math" panose="02040503050406030204" pitchFamily="18" charset="0"/>
                          </a:rPr>
                          <m:t>𝐺𝑊𝑃</m:t>
                        </m:r>
                      </m:e>
                      <m:sub>
                        <m:r>
                          <a:rPr lang="de-CH" sz="1100" b="0" i="1">
                            <a:latin typeface="Cambria Math" panose="02040503050406030204" pitchFamily="18" charset="0"/>
                          </a:rPr>
                          <m:t>𝐶𝐻</m:t>
                        </m:r>
                        <m:r>
                          <a:rPr lang="de-CH" sz="1100" b="0" i="1">
                            <a:latin typeface="Cambria Math" panose="02040503050406030204" pitchFamily="18" charset="0"/>
                          </a:rPr>
                          <m:t>4</m:t>
                        </m:r>
                        <m:r>
                          <a:rPr lang="de-CH" sz="1100" b="0" i="1">
                            <a:latin typeface="Cambria Math" panose="02040503050406030204" pitchFamily="18" charset="0"/>
                          </a:rPr>
                          <m:t>𝑦</m:t>
                        </m:r>
                      </m:sub>
                    </m:sSub>
                  </m:oMath>
                </m:oMathPara>
              </a14:m>
              <a:endParaRPr lang="en-GB" sz="1100"/>
            </a:p>
          </xdr:txBody>
        </xdr:sp>
      </mc:Choice>
      <mc:Fallback xmlns="">
        <xdr:sp macro="" textlink="">
          <xdr:nvSpPr>
            <xdr:cNvPr id="3" name="TextBox 2">
              <a:extLst>
                <a:ext uri="{FF2B5EF4-FFF2-40B4-BE49-F238E27FC236}">
                  <a16:creationId xmlns:a16="http://schemas.microsoft.com/office/drawing/2014/main" id="{321F1D36-6FAA-9A40-BEDD-0C3FC6B010F3}"/>
                </a:ext>
              </a:extLst>
            </xdr:cNvPr>
            <xdr:cNvSpPr txBox="1"/>
          </xdr:nvSpPr>
          <xdr:spPr>
            <a:xfrm>
              <a:off x="362292" y="4634362"/>
              <a:ext cx="599971" cy="18287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de-CH" sz="1100" b="0" i="0">
                  <a:latin typeface="Cambria Math" panose="02040503050406030204" pitchFamily="18" charset="0"/>
                </a:rPr>
                <a:t>〖𝐺𝑊𝑃〗_𝐶𝐻4𝑦</a:t>
              </a:r>
              <a:endParaRPr lang="en-GB" sz="1100"/>
            </a:p>
          </xdr:txBody>
        </xdr:sp>
      </mc:Fallback>
    </mc:AlternateContent>
    <xdr:clientData/>
  </xdr:oneCellAnchor>
  <xdr:oneCellAnchor>
    <xdr:from>
      <xdr:col>1</xdr:col>
      <xdr:colOff>96136</xdr:colOff>
      <xdr:row>25</xdr:row>
      <xdr:rowOff>11901</xdr:rowOff>
    </xdr:from>
    <xdr:ext cx="381002" cy="182871"/>
    <mc:AlternateContent xmlns:mc="http://schemas.openxmlformats.org/markup-compatibility/2006" xmlns:a14="http://schemas.microsoft.com/office/drawing/2010/main">
      <mc:Choice Requires="a14">
        <xdr:sp macro="" textlink="">
          <xdr:nvSpPr>
            <xdr:cNvPr id="4" name="TextBox 3">
              <a:extLst>
                <a:ext uri="{FF2B5EF4-FFF2-40B4-BE49-F238E27FC236}">
                  <a16:creationId xmlns:a16="http://schemas.microsoft.com/office/drawing/2014/main" id="{1B86F0E5-1C9A-9E44-BEF4-C25FD7F97C05}"/>
                </a:ext>
              </a:extLst>
            </xdr:cNvPr>
            <xdr:cNvSpPr txBox="1"/>
          </xdr:nvSpPr>
          <xdr:spPr>
            <a:xfrm>
              <a:off x="375257" y="4422011"/>
              <a:ext cx="381002" cy="18287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b>
                      <m:sSubPr>
                        <m:ctrlPr>
                          <a:rPr lang="de-CH" sz="1100" b="0" i="1">
                            <a:latin typeface="Cambria Math" panose="02040503050406030204" pitchFamily="18" charset="0"/>
                          </a:rPr>
                        </m:ctrlPr>
                      </m:sSubPr>
                      <m:e>
                        <m:r>
                          <a:rPr lang="de-CH" sz="1100" b="0" i="1">
                            <a:latin typeface="Cambria Math" panose="02040503050406030204" pitchFamily="18" charset="0"/>
                          </a:rPr>
                          <m:t>𝐸𝐹</m:t>
                        </m:r>
                      </m:e>
                      <m:sub>
                        <m:r>
                          <a:rPr lang="de-CH" sz="1100" b="0" i="1">
                            <a:latin typeface="Cambria Math" panose="02040503050406030204" pitchFamily="18" charset="0"/>
                          </a:rPr>
                          <m:t>𝑒𝑙</m:t>
                        </m:r>
                        <m:r>
                          <a:rPr lang="de-CH" sz="1100" b="0" i="1">
                            <a:latin typeface="Cambria Math" panose="02040503050406030204" pitchFamily="18" charset="0"/>
                          </a:rPr>
                          <m:t>,  </m:t>
                        </m:r>
                        <m:r>
                          <a:rPr lang="de-CH" sz="1100" b="0" i="1">
                            <a:latin typeface="Cambria Math" panose="02040503050406030204" pitchFamily="18" charset="0"/>
                          </a:rPr>
                          <m:t>𝑦</m:t>
                        </m:r>
                      </m:sub>
                    </m:sSub>
                  </m:oMath>
                </m:oMathPara>
              </a14:m>
              <a:endParaRPr lang="en-GB" sz="1100"/>
            </a:p>
          </xdr:txBody>
        </xdr:sp>
      </mc:Choice>
      <mc:Fallback xmlns="">
        <xdr:sp macro="" textlink="">
          <xdr:nvSpPr>
            <xdr:cNvPr id="4" name="TextBox 3">
              <a:extLst>
                <a:ext uri="{FF2B5EF4-FFF2-40B4-BE49-F238E27FC236}">
                  <a16:creationId xmlns:a16="http://schemas.microsoft.com/office/drawing/2014/main" id="{1B86F0E5-1C9A-9E44-BEF4-C25FD7F97C05}"/>
                </a:ext>
              </a:extLst>
            </xdr:cNvPr>
            <xdr:cNvSpPr txBox="1"/>
          </xdr:nvSpPr>
          <xdr:spPr>
            <a:xfrm>
              <a:off x="375257" y="4422011"/>
              <a:ext cx="381002" cy="18287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de-CH" sz="1100" b="0" i="0">
                  <a:latin typeface="Cambria Math" panose="02040503050406030204" pitchFamily="18" charset="0"/>
                </a:rPr>
                <a:t>〖𝐸𝐹〗_(𝑒𝑙,  𝑦)</a:t>
              </a:r>
              <a:endParaRPr lang="en-GB" sz="1100"/>
            </a:p>
          </xdr:txBody>
        </xdr:sp>
      </mc:Fallback>
    </mc:AlternateContent>
    <xdr:clientData/>
  </xdr:oneCellAnchor>
  <xdr:oneCellAnchor>
    <xdr:from>
      <xdr:col>1</xdr:col>
      <xdr:colOff>84493</xdr:colOff>
      <xdr:row>15</xdr:row>
      <xdr:rowOff>115266</xdr:rowOff>
    </xdr:from>
    <xdr:ext cx="250902" cy="172098"/>
    <mc:AlternateContent xmlns:mc="http://schemas.openxmlformats.org/markup-compatibility/2006" xmlns:a14="http://schemas.microsoft.com/office/drawing/2010/main">
      <mc:Choice Requires="a14">
        <xdr:sp macro="" textlink="">
          <xdr:nvSpPr>
            <xdr:cNvPr id="5" name="TextBox 4">
              <a:extLst>
                <a:ext uri="{FF2B5EF4-FFF2-40B4-BE49-F238E27FC236}">
                  <a16:creationId xmlns:a16="http://schemas.microsoft.com/office/drawing/2014/main" id="{C4D80033-ECC7-3648-BD53-E6A41C572E59}"/>
                </a:ext>
              </a:extLst>
            </xdr:cNvPr>
            <xdr:cNvSpPr txBox="1"/>
          </xdr:nvSpPr>
          <xdr:spPr>
            <a:xfrm>
              <a:off x="362306" y="1893266"/>
              <a:ext cx="250902" cy="1720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b>
                      <m:sSubPr>
                        <m:ctrlPr>
                          <a:rPr lang="de-CH" sz="1100" b="0" i="1">
                            <a:latin typeface="Cambria Math" panose="02040503050406030204" pitchFamily="18" charset="0"/>
                          </a:rPr>
                        </m:ctrlPr>
                      </m:sSubPr>
                      <m:e>
                        <m:r>
                          <a:rPr lang="de-CH" sz="1100" b="0" i="1">
                            <a:latin typeface="Cambria Math" panose="02040503050406030204" pitchFamily="18" charset="0"/>
                          </a:rPr>
                          <m:t>𝑈𝑉</m:t>
                        </m:r>
                      </m:e>
                      <m:sub>
                        <m:r>
                          <a:rPr lang="de-CH" sz="1100" b="0" i="1">
                            <a:latin typeface="Cambria Math" panose="02040503050406030204" pitchFamily="18" charset="0"/>
                          </a:rPr>
                          <m:t>𝑣</m:t>
                        </m:r>
                      </m:sub>
                    </m:sSub>
                  </m:oMath>
                </m:oMathPara>
              </a14:m>
              <a:endParaRPr lang="en-GB" sz="1100"/>
            </a:p>
          </xdr:txBody>
        </xdr:sp>
      </mc:Choice>
      <mc:Fallback xmlns="">
        <xdr:sp macro="" textlink="">
          <xdr:nvSpPr>
            <xdr:cNvPr id="5" name="TextBox 4">
              <a:extLst>
                <a:ext uri="{FF2B5EF4-FFF2-40B4-BE49-F238E27FC236}">
                  <a16:creationId xmlns:a16="http://schemas.microsoft.com/office/drawing/2014/main" id="{C4D80033-ECC7-3648-BD53-E6A41C572E59}"/>
                </a:ext>
              </a:extLst>
            </xdr:cNvPr>
            <xdr:cNvSpPr txBox="1"/>
          </xdr:nvSpPr>
          <xdr:spPr>
            <a:xfrm>
              <a:off x="362306" y="1893266"/>
              <a:ext cx="250902" cy="1720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r>
                <a:rPr lang="de-CH" sz="1100" b="0" i="0">
                  <a:latin typeface="Cambria Math" panose="02040503050406030204" pitchFamily="18" charset="0"/>
                </a:rPr>
                <a:t>〖𝑈𝑉〗_𝑣</a:t>
              </a:r>
              <a:endParaRPr lang="en-GB" sz="1100"/>
            </a:p>
          </xdr:txBody>
        </xdr:sp>
      </mc:Fallback>
    </mc:AlternateContent>
    <xdr:clientData/>
  </xdr:oneCellAnchor>
  <xdr:oneCellAnchor>
    <xdr:from>
      <xdr:col>1</xdr:col>
      <xdr:colOff>79047</xdr:colOff>
      <xdr:row>16</xdr:row>
      <xdr:rowOff>116228</xdr:rowOff>
    </xdr:from>
    <xdr:ext cx="250902" cy="172098"/>
    <mc:AlternateContent xmlns:mc="http://schemas.openxmlformats.org/markup-compatibility/2006" xmlns:a14="http://schemas.microsoft.com/office/drawing/2010/main">
      <mc:Choice Requires="a14">
        <xdr:sp macro="" textlink="">
          <xdr:nvSpPr>
            <xdr:cNvPr id="6" name="TextBox 5">
              <a:extLst>
                <a:ext uri="{FF2B5EF4-FFF2-40B4-BE49-F238E27FC236}">
                  <a16:creationId xmlns:a16="http://schemas.microsoft.com/office/drawing/2014/main" id="{D0516B3A-77A3-A74A-AEED-92927E2C399C}"/>
                </a:ext>
              </a:extLst>
            </xdr:cNvPr>
            <xdr:cNvSpPr txBox="1"/>
          </xdr:nvSpPr>
          <xdr:spPr>
            <a:xfrm>
              <a:off x="356860" y="2299041"/>
              <a:ext cx="250902" cy="1720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b>
                      <m:sSubPr>
                        <m:ctrlPr>
                          <a:rPr lang="de-CH" sz="1100" b="0" i="1">
                            <a:latin typeface="Cambria Math" panose="02040503050406030204" pitchFamily="18" charset="0"/>
                          </a:rPr>
                        </m:ctrlPr>
                      </m:sSubPr>
                      <m:e>
                        <m:r>
                          <a:rPr lang="de-CH" sz="1100" b="0" i="1">
                            <a:latin typeface="Cambria Math" panose="02040503050406030204" pitchFamily="18" charset="0"/>
                          </a:rPr>
                          <m:t>𝑈𝑉</m:t>
                        </m:r>
                      </m:e>
                      <m:sub>
                        <m:r>
                          <a:rPr lang="de-CH" sz="1100" b="0" i="1">
                            <a:latin typeface="Cambria Math" panose="02040503050406030204" pitchFamily="18" charset="0"/>
                          </a:rPr>
                          <m:t>𝑣</m:t>
                        </m:r>
                      </m:sub>
                    </m:sSub>
                  </m:oMath>
                </m:oMathPara>
              </a14:m>
              <a:endParaRPr lang="en-GB" sz="1100"/>
            </a:p>
          </xdr:txBody>
        </xdr:sp>
      </mc:Choice>
      <mc:Fallback xmlns="">
        <xdr:sp macro="" textlink="">
          <xdr:nvSpPr>
            <xdr:cNvPr id="6" name="TextBox 5">
              <a:extLst>
                <a:ext uri="{FF2B5EF4-FFF2-40B4-BE49-F238E27FC236}">
                  <a16:creationId xmlns:a16="http://schemas.microsoft.com/office/drawing/2014/main" id="{D0516B3A-77A3-A74A-AEED-92927E2C399C}"/>
                </a:ext>
              </a:extLst>
            </xdr:cNvPr>
            <xdr:cNvSpPr txBox="1"/>
          </xdr:nvSpPr>
          <xdr:spPr>
            <a:xfrm>
              <a:off x="356860" y="2299041"/>
              <a:ext cx="250902" cy="1720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r>
                <a:rPr lang="de-CH" sz="1100" b="0" i="0">
                  <a:latin typeface="Cambria Math" panose="02040503050406030204" pitchFamily="18" charset="0"/>
                </a:rPr>
                <a:t>〖𝑈𝑉〗_𝑣</a:t>
              </a:r>
              <a:endParaRPr lang="en-GB" sz="1100"/>
            </a:p>
          </xdr:txBody>
        </xdr:sp>
      </mc:Fallback>
    </mc:AlternateContent>
    <xdr:clientData/>
  </xdr:oneCellAnchor>
  <xdr:oneCellAnchor>
    <xdr:from>
      <xdr:col>1</xdr:col>
      <xdr:colOff>79719</xdr:colOff>
      <xdr:row>18</xdr:row>
      <xdr:rowOff>82825</xdr:rowOff>
    </xdr:from>
    <xdr:ext cx="234674" cy="172098"/>
    <mc:AlternateContent xmlns:mc="http://schemas.openxmlformats.org/markup-compatibility/2006" xmlns:a14="http://schemas.microsoft.com/office/drawing/2010/main">
      <mc:Choice Requires="a14">
        <xdr:sp macro="" textlink="">
          <xdr:nvSpPr>
            <xdr:cNvPr id="7" name="TextBox 6">
              <a:extLst>
                <a:ext uri="{FF2B5EF4-FFF2-40B4-BE49-F238E27FC236}">
                  <a16:creationId xmlns:a16="http://schemas.microsoft.com/office/drawing/2014/main" id="{1F9A7A9C-75A1-BE49-BD15-5431878C3487}"/>
                </a:ext>
              </a:extLst>
            </xdr:cNvPr>
            <xdr:cNvSpPr txBox="1"/>
          </xdr:nvSpPr>
          <xdr:spPr>
            <a:xfrm>
              <a:off x="357532" y="2670450"/>
              <a:ext cx="234674" cy="1720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sSub>
                      <m:sSubPr>
                        <m:ctrlPr>
                          <a:rPr lang="de-CH" sz="1100" b="0" i="1">
                            <a:latin typeface="Cambria Math" panose="02040503050406030204" pitchFamily="18" charset="0"/>
                          </a:rPr>
                        </m:ctrlPr>
                      </m:sSubPr>
                      <m:e>
                        <m:r>
                          <a:rPr lang="de-CH" sz="1100" b="0" i="1">
                            <a:latin typeface="Cambria Math" panose="02040503050406030204" pitchFamily="18" charset="0"/>
                          </a:rPr>
                          <m:t>𝑈𝑉</m:t>
                        </m:r>
                      </m:e>
                      <m:sub>
                        <m:r>
                          <a:rPr lang="de-CH" sz="1100" b="0" i="1">
                            <a:latin typeface="Cambria Math" panose="02040503050406030204" pitchFamily="18" charset="0"/>
                          </a:rPr>
                          <m:t>𝑣</m:t>
                        </m:r>
                      </m:sub>
                    </m:sSub>
                  </m:oMath>
                </m:oMathPara>
              </a14:m>
              <a:endParaRPr lang="en-GB" sz="1100"/>
            </a:p>
          </xdr:txBody>
        </xdr:sp>
      </mc:Choice>
      <mc:Fallback xmlns="">
        <xdr:sp macro="" textlink="">
          <xdr:nvSpPr>
            <xdr:cNvPr id="7" name="TextBox 6">
              <a:extLst>
                <a:ext uri="{FF2B5EF4-FFF2-40B4-BE49-F238E27FC236}">
                  <a16:creationId xmlns:a16="http://schemas.microsoft.com/office/drawing/2014/main" id="{1F9A7A9C-75A1-BE49-BD15-5431878C3487}"/>
                </a:ext>
              </a:extLst>
            </xdr:cNvPr>
            <xdr:cNvSpPr txBox="1"/>
          </xdr:nvSpPr>
          <xdr:spPr>
            <a:xfrm>
              <a:off x="357532" y="2670450"/>
              <a:ext cx="234674" cy="1720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r>
                <a:rPr lang="de-CH" sz="1100" b="0" i="0">
                  <a:latin typeface="Cambria Math" panose="02040503050406030204" pitchFamily="18" charset="0"/>
                </a:rPr>
                <a:t>〖𝑈𝑉〗_𝑣</a:t>
              </a:r>
              <a:endParaRPr lang="en-GB" sz="1100"/>
            </a:p>
          </xdr:txBody>
        </xdr:sp>
      </mc:Fallback>
    </mc:AlternateContent>
    <xdr:clientData/>
  </xdr:oneCellAnchor>
  <xdr:oneCellAnchor>
    <xdr:from>
      <xdr:col>1</xdr:col>
      <xdr:colOff>91280</xdr:colOff>
      <xdr:row>19</xdr:row>
      <xdr:rowOff>123031</xdr:rowOff>
    </xdr:from>
    <xdr:ext cx="250902" cy="172098"/>
    <mc:AlternateContent xmlns:mc="http://schemas.openxmlformats.org/markup-compatibility/2006" xmlns:a14="http://schemas.microsoft.com/office/drawing/2010/main">
      <mc:Choice Requires="a14">
        <xdr:sp macro="" textlink="">
          <xdr:nvSpPr>
            <xdr:cNvPr id="8" name="TextBox 7">
              <a:extLst>
                <a:ext uri="{FF2B5EF4-FFF2-40B4-BE49-F238E27FC236}">
                  <a16:creationId xmlns:a16="http://schemas.microsoft.com/office/drawing/2014/main" id="{77C9A894-92E8-254C-ABDB-571B7FB75DA6}"/>
                </a:ext>
              </a:extLst>
            </xdr:cNvPr>
            <xdr:cNvSpPr txBox="1"/>
          </xdr:nvSpPr>
          <xdr:spPr>
            <a:xfrm>
              <a:off x="369093" y="3115469"/>
              <a:ext cx="250902" cy="1720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b>
                      <m:sSubPr>
                        <m:ctrlPr>
                          <a:rPr lang="de-CH" sz="1100" b="0" i="1">
                            <a:latin typeface="Cambria Math" panose="02040503050406030204" pitchFamily="18" charset="0"/>
                          </a:rPr>
                        </m:ctrlPr>
                      </m:sSubPr>
                      <m:e>
                        <m:r>
                          <a:rPr lang="de-CH" sz="1100" b="0" i="1">
                            <a:latin typeface="Cambria Math" panose="02040503050406030204" pitchFamily="18" charset="0"/>
                          </a:rPr>
                          <m:t>𝑈𝑉</m:t>
                        </m:r>
                      </m:e>
                      <m:sub>
                        <m:r>
                          <a:rPr lang="de-CH" sz="1100" b="0" i="1">
                            <a:latin typeface="Cambria Math" panose="02040503050406030204" pitchFamily="18" charset="0"/>
                          </a:rPr>
                          <m:t>𝑣</m:t>
                        </m:r>
                      </m:sub>
                    </m:sSub>
                  </m:oMath>
                </m:oMathPara>
              </a14:m>
              <a:endParaRPr lang="en-GB" sz="1100"/>
            </a:p>
          </xdr:txBody>
        </xdr:sp>
      </mc:Choice>
      <mc:Fallback xmlns="">
        <xdr:sp macro="" textlink="">
          <xdr:nvSpPr>
            <xdr:cNvPr id="8" name="TextBox 7">
              <a:extLst>
                <a:ext uri="{FF2B5EF4-FFF2-40B4-BE49-F238E27FC236}">
                  <a16:creationId xmlns:a16="http://schemas.microsoft.com/office/drawing/2014/main" id="{77C9A894-92E8-254C-ABDB-571B7FB75DA6}"/>
                </a:ext>
              </a:extLst>
            </xdr:cNvPr>
            <xdr:cNvSpPr txBox="1"/>
          </xdr:nvSpPr>
          <xdr:spPr>
            <a:xfrm>
              <a:off x="369093" y="3115469"/>
              <a:ext cx="250902" cy="1720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r>
                <a:rPr lang="de-CH" sz="1100" b="0" i="0">
                  <a:latin typeface="Cambria Math" panose="02040503050406030204" pitchFamily="18" charset="0"/>
                </a:rPr>
                <a:t>〖𝑈𝑉〗_𝑣</a:t>
              </a:r>
              <a:endParaRPr lang="en-GB" sz="1100"/>
            </a:p>
          </xdr:txBody>
        </xdr:sp>
      </mc:Fallback>
    </mc:AlternateContent>
    <xdr:clientData/>
  </xdr:oneCellAnchor>
  <xdr:oneCellAnchor>
    <xdr:from>
      <xdr:col>1</xdr:col>
      <xdr:colOff>75411</xdr:colOff>
      <xdr:row>20</xdr:row>
      <xdr:rowOff>115096</xdr:rowOff>
    </xdr:from>
    <xdr:ext cx="250902" cy="172098"/>
    <mc:AlternateContent xmlns:mc="http://schemas.openxmlformats.org/markup-compatibility/2006" xmlns:a14="http://schemas.microsoft.com/office/drawing/2010/main">
      <mc:Choice Requires="a14">
        <xdr:sp macro="" textlink="">
          <xdr:nvSpPr>
            <xdr:cNvPr id="9" name="TextBox 8">
              <a:extLst>
                <a:ext uri="{FF2B5EF4-FFF2-40B4-BE49-F238E27FC236}">
                  <a16:creationId xmlns:a16="http://schemas.microsoft.com/office/drawing/2014/main" id="{40B13B38-F7F3-4346-B0EE-70CCAAD03CC3}"/>
                </a:ext>
              </a:extLst>
            </xdr:cNvPr>
            <xdr:cNvSpPr txBox="1"/>
          </xdr:nvSpPr>
          <xdr:spPr>
            <a:xfrm>
              <a:off x="353224" y="3512346"/>
              <a:ext cx="250902" cy="1720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b>
                      <m:sSubPr>
                        <m:ctrlPr>
                          <a:rPr lang="de-CH" sz="1100" b="0" i="1">
                            <a:latin typeface="Cambria Math" panose="02040503050406030204" pitchFamily="18" charset="0"/>
                          </a:rPr>
                        </m:ctrlPr>
                      </m:sSubPr>
                      <m:e>
                        <m:r>
                          <a:rPr lang="de-CH" sz="1100" b="0" i="1">
                            <a:latin typeface="Cambria Math" panose="02040503050406030204" pitchFamily="18" charset="0"/>
                          </a:rPr>
                          <m:t>𝑈𝑉</m:t>
                        </m:r>
                      </m:e>
                      <m:sub>
                        <m:r>
                          <a:rPr lang="de-CH" sz="1100" b="0" i="1">
                            <a:latin typeface="Cambria Math" panose="02040503050406030204" pitchFamily="18" charset="0"/>
                          </a:rPr>
                          <m:t>𝑣</m:t>
                        </m:r>
                      </m:sub>
                    </m:sSub>
                  </m:oMath>
                </m:oMathPara>
              </a14:m>
              <a:endParaRPr lang="en-GB" sz="1100"/>
            </a:p>
          </xdr:txBody>
        </xdr:sp>
      </mc:Choice>
      <mc:Fallback xmlns="">
        <xdr:sp macro="" textlink="">
          <xdr:nvSpPr>
            <xdr:cNvPr id="9" name="TextBox 8">
              <a:extLst>
                <a:ext uri="{FF2B5EF4-FFF2-40B4-BE49-F238E27FC236}">
                  <a16:creationId xmlns:a16="http://schemas.microsoft.com/office/drawing/2014/main" id="{40B13B38-F7F3-4346-B0EE-70CCAAD03CC3}"/>
                </a:ext>
              </a:extLst>
            </xdr:cNvPr>
            <xdr:cNvSpPr txBox="1"/>
          </xdr:nvSpPr>
          <xdr:spPr>
            <a:xfrm>
              <a:off x="353224" y="3512346"/>
              <a:ext cx="250902" cy="1720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r>
                <a:rPr lang="de-CH" sz="1100" b="0" i="0">
                  <a:latin typeface="Cambria Math" panose="02040503050406030204" pitchFamily="18" charset="0"/>
                </a:rPr>
                <a:t>〖𝑈𝑉〗_𝑣</a:t>
              </a:r>
              <a:endParaRPr lang="en-GB" sz="1100"/>
            </a:p>
          </xdr:txBody>
        </xdr:sp>
      </mc:Fallback>
    </mc:AlternateContent>
    <xdr:clientData/>
  </xdr:oneCellAnchor>
  <xdr:oneCellAnchor>
    <xdr:from>
      <xdr:col>1</xdr:col>
      <xdr:colOff>95246</xdr:colOff>
      <xdr:row>23</xdr:row>
      <xdr:rowOff>0</xdr:rowOff>
    </xdr:from>
    <xdr:ext cx="348877" cy="182871"/>
    <mc:AlternateContent xmlns:mc="http://schemas.openxmlformats.org/markup-compatibility/2006" xmlns:a14="http://schemas.microsoft.com/office/drawing/2010/main">
      <mc:Choice Requires="a14">
        <xdr:sp macro="" textlink="">
          <xdr:nvSpPr>
            <xdr:cNvPr id="10" name="TextBox 9">
              <a:extLst>
                <a:ext uri="{FF2B5EF4-FFF2-40B4-BE49-F238E27FC236}">
                  <a16:creationId xmlns:a16="http://schemas.microsoft.com/office/drawing/2014/main" id="{62421E16-DA0F-2C43-8799-0ED6A0C98009}"/>
                </a:ext>
              </a:extLst>
            </xdr:cNvPr>
            <xdr:cNvSpPr txBox="1"/>
          </xdr:nvSpPr>
          <xdr:spPr>
            <a:xfrm>
              <a:off x="373059" y="4206875"/>
              <a:ext cx="348877" cy="18287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b>
                      <m:sSubPr>
                        <m:ctrlPr>
                          <a:rPr lang="de-CH" sz="1100" b="0" i="1">
                            <a:latin typeface="Cambria Math" panose="02040503050406030204" pitchFamily="18" charset="0"/>
                          </a:rPr>
                        </m:ctrlPr>
                      </m:sSubPr>
                      <m:e>
                        <m:r>
                          <a:rPr lang="de-CH" sz="1100" b="0" i="1">
                            <a:latin typeface="Cambria Math" panose="02040503050406030204" pitchFamily="18" charset="0"/>
                          </a:rPr>
                          <m:t>𝑆𝑉𝐺</m:t>
                        </m:r>
                      </m:e>
                      <m:sub>
                        <m:r>
                          <a:rPr lang="de-CH" sz="1100" b="0" i="1">
                            <a:latin typeface="Cambria Math" panose="02040503050406030204" pitchFamily="18" charset="0"/>
                          </a:rPr>
                          <m:t>𝑦</m:t>
                        </m:r>
                      </m:sub>
                    </m:sSub>
                  </m:oMath>
                </m:oMathPara>
              </a14:m>
              <a:endParaRPr lang="en-GB" sz="1100"/>
            </a:p>
          </xdr:txBody>
        </xdr:sp>
      </mc:Choice>
      <mc:Fallback xmlns="">
        <xdr:sp macro="" textlink="">
          <xdr:nvSpPr>
            <xdr:cNvPr id="10" name="TextBox 9">
              <a:extLst>
                <a:ext uri="{FF2B5EF4-FFF2-40B4-BE49-F238E27FC236}">
                  <a16:creationId xmlns:a16="http://schemas.microsoft.com/office/drawing/2014/main" id="{62421E16-DA0F-2C43-8799-0ED6A0C98009}"/>
                </a:ext>
              </a:extLst>
            </xdr:cNvPr>
            <xdr:cNvSpPr txBox="1"/>
          </xdr:nvSpPr>
          <xdr:spPr>
            <a:xfrm>
              <a:off x="373059" y="4206875"/>
              <a:ext cx="348877" cy="18287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r>
                <a:rPr lang="de-CH" sz="1100" b="0" i="0">
                  <a:latin typeface="Cambria Math" panose="02040503050406030204" pitchFamily="18" charset="0"/>
                </a:rPr>
                <a:t>〖𝑆𝑉𝐺〗_𝑦</a:t>
              </a:r>
              <a:endParaRPr lang="en-GB" sz="1100"/>
            </a:p>
          </xdr:txBody>
        </xdr:sp>
      </mc:Fallback>
    </mc:AlternateContent>
    <xdr:clientData/>
  </xdr:oneCellAnchor>
  <xdr:oneCellAnchor>
    <xdr:from>
      <xdr:col>1</xdr:col>
      <xdr:colOff>95246</xdr:colOff>
      <xdr:row>22</xdr:row>
      <xdr:rowOff>0</xdr:rowOff>
    </xdr:from>
    <xdr:ext cx="272960" cy="182871"/>
    <mc:AlternateContent xmlns:mc="http://schemas.openxmlformats.org/markup-compatibility/2006" xmlns:a14="http://schemas.microsoft.com/office/drawing/2010/main">
      <mc:Choice Requires="a14">
        <xdr:sp macro="" textlink="">
          <xdr:nvSpPr>
            <xdr:cNvPr id="11" name="TextBox 10">
              <a:extLst>
                <a:ext uri="{FF2B5EF4-FFF2-40B4-BE49-F238E27FC236}">
                  <a16:creationId xmlns:a16="http://schemas.microsoft.com/office/drawing/2014/main" id="{EFC06D82-76BC-C74A-80C8-FACD46FDB81E}"/>
                </a:ext>
              </a:extLst>
            </xdr:cNvPr>
            <xdr:cNvSpPr txBox="1"/>
          </xdr:nvSpPr>
          <xdr:spPr>
            <a:xfrm>
              <a:off x="373059" y="4004469"/>
              <a:ext cx="272960" cy="18287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b>
                      <m:sSubPr>
                        <m:ctrlPr>
                          <a:rPr lang="de-CH" sz="1100" b="0" i="1">
                            <a:latin typeface="Cambria Math" panose="02040503050406030204" pitchFamily="18" charset="0"/>
                          </a:rPr>
                        </m:ctrlPr>
                      </m:sSubPr>
                      <m:e>
                        <m:r>
                          <a:rPr lang="de-CH" sz="1100" b="0" i="1">
                            <a:latin typeface="Cambria Math" panose="02040503050406030204" pitchFamily="18" charset="0"/>
                          </a:rPr>
                          <m:t>𝐸𝑍</m:t>
                        </m:r>
                      </m:e>
                      <m:sub>
                        <m:r>
                          <a:rPr lang="de-CH" sz="1100" b="0" i="1">
                            <a:latin typeface="Cambria Math" panose="02040503050406030204" pitchFamily="18" charset="0"/>
                          </a:rPr>
                          <m:t>𝑦</m:t>
                        </m:r>
                      </m:sub>
                    </m:sSub>
                  </m:oMath>
                </m:oMathPara>
              </a14:m>
              <a:endParaRPr lang="en-GB" sz="1100"/>
            </a:p>
          </xdr:txBody>
        </xdr:sp>
      </mc:Choice>
      <mc:Fallback xmlns="">
        <xdr:sp macro="" textlink="">
          <xdr:nvSpPr>
            <xdr:cNvPr id="11" name="TextBox 10">
              <a:extLst>
                <a:ext uri="{FF2B5EF4-FFF2-40B4-BE49-F238E27FC236}">
                  <a16:creationId xmlns:a16="http://schemas.microsoft.com/office/drawing/2014/main" id="{EFC06D82-76BC-C74A-80C8-FACD46FDB81E}"/>
                </a:ext>
              </a:extLst>
            </xdr:cNvPr>
            <xdr:cNvSpPr txBox="1"/>
          </xdr:nvSpPr>
          <xdr:spPr>
            <a:xfrm>
              <a:off x="373059" y="4004469"/>
              <a:ext cx="272960" cy="18287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r>
                <a:rPr lang="de-CH" sz="1100" b="0" i="0">
                  <a:latin typeface="Cambria Math" panose="02040503050406030204" pitchFamily="18" charset="0"/>
                </a:rPr>
                <a:t>〖𝐸𝑍〗_𝑦</a:t>
              </a:r>
              <a:endParaRPr lang="en-GB" sz="1100"/>
            </a:p>
          </xdr:txBody>
        </xdr:sp>
      </mc:Fallback>
    </mc:AlternateContent>
    <xdr:clientData/>
  </xdr:oneCellAnchor>
  <xdr:oneCellAnchor>
    <xdr:from>
      <xdr:col>1</xdr:col>
      <xdr:colOff>95246</xdr:colOff>
      <xdr:row>21</xdr:row>
      <xdr:rowOff>0</xdr:rowOff>
    </xdr:from>
    <xdr:ext cx="267894" cy="182871"/>
    <mc:AlternateContent xmlns:mc="http://schemas.openxmlformats.org/markup-compatibility/2006" xmlns:a14="http://schemas.microsoft.com/office/drawing/2010/main">
      <mc:Choice Requires="a14">
        <xdr:sp macro="" textlink="">
          <xdr:nvSpPr>
            <xdr:cNvPr id="12" name="TextBox 11">
              <a:extLst>
                <a:ext uri="{FF2B5EF4-FFF2-40B4-BE49-F238E27FC236}">
                  <a16:creationId xmlns:a16="http://schemas.microsoft.com/office/drawing/2014/main" id="{7A1AA6BF-0A3F-4948-9778-E22E0F98AA1D}"/>
                </a:ext>
              </a:extLst>
            </xdr:cNvPr>
            <xdr:cNvSpPr txBox="1"/>
          </xdr:nvSpPr>
          <xdr:spPr>
            <a:xfrm>
              <a:off x="373059" y="3802063"/>
              <a:ext cx="267894" cy="18287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b>
                      <m:sSubPr>
                        <m:ctrlPr>
                          <a:rPr lang="de-CH" sz="1100" b="0" i="1">
                            <a:latin typeface="Cambria Math" panose="02040503050406030204" pitchFamily="18" charset="0"/>
                          </a:rPr>
                        </m:ctrlPr>
                      </m:sSubPr>
                      <m:e>
                        <m:r>
                          <a:rPr lang="de-CH" sz="1100" b="0" i="1">
                            <a:latin typeface="Cambria Math" panose="02040503050406030204" pitchFamily="18" charset="0"/>
                          </a:rPr>
                          <m:t>𝐸</m:t>
                        </m:r>
                      </m:e>
                      <m:sub>
                        <m:r>
                          <a:rPr lang="de-CH" sz="1100" b="0" i="1">
                            <a:latin typeface="Cambria Math" panose="02040503050406030204" pitchFamily="18" charset="0"/>
                          </a:rPr>
                          <m:t>𝑣</m:t>
                        </m:r>
                        <m:r>
                          <a:rPr lang="de-CH" sz="1100" b="0" i="1">
                            <a:latin typeface="Cambria Math" panose="02040503050406030204" pitchFamily="18" charset="0"/>
                          </a:rPr>
                          <m:t>,  </m:t>
                        </m:r>
                        <m:r>
                          <a:rPr lang="de-CH" sz="1100" b="0" i="1">
                            <a:latin typeface="Cambria Math" panose="02040503050406030204" pitchFamily="18" charset="0"/>
                          </a:rPr>
                          <m:t>𝑦</m:t>
                        </m:r>
                      </m:sub>
                    </m:sSub>
                  </m:oMath>
                </m:oMathPara>
              </a14:m>
              <a:endParaRPr lang="en-GB" sz="1100"/>
            </a:p>
          </xdr:txBody>
        </xdr:sp>
      </mc:Choice>
      <mc:Fallback xmlns="">
        <xdr:sp macro="" textlink="">
          <xdr:nvSpPr>
            <xdr:cNvPr id="12" name="TextBox 11">
              <a:extLst>
                <a:ext uri="{FF2B5EF4-FFF2-40B4-BE49-F238E27FC236}">
                  <a16:creationId xmlns:a16="http://schemas.microsoft.com/office/drawing/2014/main" id="{7A1AA6BF-0A3F-4948-9778-E22E0F98AA1D}"/>
                </a:ext>
              </a:extLst>
            </xdr:cNvPr>
            <xdr:cNvSpPr txBox="1"/>
          </xdr:nvSpPr>
          <xdr:spPr>
            <a:xfrm>
              <a:off x="373059" y="3802063"/>
              <a:ext cx="267894" cy="18287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r>
                <a:rPr lang="de-CH" sz="1100" b="0" i="0">
                  <a:latin typeface="Cambria Math" panose="02040503050406030204" pitchFamily="18" charset="0"/>
                </a:rPr>
                <a:t>𝐸_(𝑣,  𝑦)</a:t>
              </a:r>
              <a:endParaRPr lang="en-GB" sz="1100"/>
            </a:p>
          </xdr:txBody>
        </xdr:sp>
      </mc:Fallback>
    </mc:AlternateContent>
    <xdr:clientData/>
  </xdr:oneCellAnchor>
  <xdr:oneCellAnchor>
    <xdr:from>
      <xdr:col>1</xdr:col>
      <xdr:colOff>81280</xdr:colOff>
      <xdr:row>33</xdr:row>
      <xdr:rowOff>46513</xdr:rowOff>
    </xdr:from>
    <xdr:ext cx="2127522" cy="312650"/>
    <mc:AlternateContent xmlns:mc="http://schemas.openxmlformats.org/markup-compatibility/2006" xmlns:a14="http://schemas.microsoft.com/office/drawing/2010/main">
      <mc:Choice Requires="a14">
        <xdr:sp macro="" textlink="">
          <xdr:nvSpPr>
            <xdr:cNvPr id="26" name="TextBox 25">
              <a:extLst>
                <a:ext uri="{FF2B5EF4-FFF2-40B4-BE49-F238E27FC236}">
                  <a16:creationId xmlns:a16="http://schemas.microsoft.com/office/drawing/2014/main" id="{41A42AE8-2D1D-4346-B580-6564BF53C777}"/>
                </a:ext>
              </a:extLst>
            </xdr:cNvPr>
            <xdr:cNvSpPr txBox="1"/>
          </xdr:nvSpPr>
          <xdr:spPr>
            <a:xfrm>
              <a:off x="364517" y="11714067"/>
              <a:ext cx="2127522" cy="3126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r>
                <a:rPr lang="en-GB" sz="900"/>
                <a:t>(</a:t>
              </a:r>
              <a14:m>
                <m:oMath xmlns:m="http://schemas.openxmlformats.org/officeDocument/2006/math">
                  <m:nary>
                    <m:naryPr>
                      <m:chr m:val="∑"/>
                      <m:supHide m:val="on"/>
                      <m:ctrlPr>
                        <a:rPr lang="en-GB" sz="900" i="1">
                          <a:latin typeface="Cambria Math" panose="02040503050406030204" pitchFamily="18" charset="0"/>
                        </a:rPr>
                      </m:ctrlPr>
                    </m:naryPr>
                    <m:sub>
                      <m:r>
                        <m:rPr>
                          <m:brk m:alnAt="7"/>
                        </m:rPr>
                        <a:rPr lang="de-CH" sz="900" b="0" i="1">
                          <a:latin typeface="Cambria Math" panose="02040503050406030204" pitchFamily="18" charset="0"/>
                        </a:rPr>
                        <m:t>𝑑</m:t>
                      </m:r>
                    </m:sub>
                    <m:sup/>
                    <m:e>
                      <m:d>
                        <m:dPr>
                          <m:ctrlPr>
                            <a:rPr lang="de-CH" sz="900" b="0" i="1">
                              <a:latin typeface="Cambria Math" panose="02040503050406030204" pitchFamily="18" charset="0"/>
                            </a:rPr>
                          </m:ctrlPr>
                        </m:dPr>
                        <m:e>
                          <m:sSub>
                            <m:sSubPr>
                              <m:ctrlPr>
                                <a:rPr lang="de-CH" sz="900" b="0" i="1">
                                  <a:latin typeface="Cambria Math" panose="02040503050406030204" pitchFamily="18" charset="0"/>
                                </a:rPr>
                              </m:ctrlPr>
                            </m:sSubPr>
                            <m:e>
                              <m:r>
                                <a:rPr lang="de-CH" sz="900" b="0" i="1">
                                  <a:latin typeface="Cambria Math" panose="02040503050406030204" pitchFamily="18" charset="0"/>
                                </a:rPr>
                                <m:t>𝑀</m:t>
                              </m:r>
                              <m:r>
                                <a:rPr lang="de-CH" sz="900" b="0" i="1">
                                  <a:latin typeface="Cambria Math" panose="02040503050406030204" pitchFamily="18" charset="0"/>
                                </a:rPr>
                                <m:t>3</m:t>
                              </m:r>
                            </m:e>
                            <m:sub>
                              <m:r>
                                <a:rPr lang="de-CH" sz="900" b="0" i="1">
                                  <a:latin typeface="Cambria Math" panose="02040503050406030204" pitchFamily="18" charset="0"/>
                                </a:rPr>
                                <m:t>𝑑</m:t>
                              </m:r>
                            </m:sub>
                          </m:sSub>
                          <m:r>
                            <a:rPr lang="de-CH" sz="900" b="0" i="1">
                              <a:latin typeface="Cambria Math" panose="02040503050406030204" pitchFamily="18" charset="0"/>
                            </a:rPr>
                            <m:t>∗</m:t>
                          </m:r>
                          <m:sSub>
                            <m:sSubPr>
                              <m:ctrlPr>
                                <a:rPr lang="de-CH" sz="900" b="0" i="1">
                                  <a:latin typeface="Cambria Math" panose="02040503050406030204" pitchFamily="18" charset="0"/>
                                </a:rPr>
                              </m:ctrlPr>
                            </m:sSubPr>
                            <m:e>
                              <m:r>
                                <a:rPr lang="de-CH" sz="900" b="0" i="1">
                                  <a:latin typeface="Cambria Math" panose="02040503050406030204" pitchFamily="18" charset="0"/>
                                </a:rPr>
                                <m:t>𝐶</m:t>
                              </m:r>
                              <m:r>
                                <a:rPr lang="de-CH" sz="900" b="0" i="1">
                                  <a:latin typeface="Cambria Math" panose="02040503050406030204" pitchFamily="18" charset="0"/>
                                </a:rPr>
                                <m:t>3</m:t>
                              </m:r>
                            </m:e>
                            <m:sub>
                              <m:r>
                                <a:rPr lang="de-CH" sz="900" b="0" i="1">
                                  <a:latin typeface="Cambria Math" panose="02040503050406030204" pitchFamily="18" charset="0"/>
                                </a:rPr>
                                <m:t>𝐶𝐻</m:t>
                              </m:r>
                              <m:r>
                                <a:rPr lang="de-CH" sz="900" b="0" i="1">
                                  <a:latin typeface="Cambria Math" panose="02040503050406030204" pitchFamily="18" charset="0"/>
                                </a:rPr>
                                <m:t>4,</m:t>
                              </m:r>
                              <m:r>
                                <a:rPr lang="de-CH" sz="900" b="0" i="1">
                                  <a:latin typeface="Cambria Math" panose="02040503050406030204" pitchFamily="18" charset="0"/>
                                </a:rPr>
                                <m:t>𝑑</m:t>
                              </m:r>
                            </m:sub>
                          </m:sSub>
                          <m:r>
                            <a:rPr lang="de-CH" sz="900" b="0" i="1">
                              <a:latin typeface="Cambria Math" panose="02040503050406030204" pitchFamily="18" charset="0"/>
                            </a:rPr>
                            <m:t>−</m:t>
                          </m:r>
                          <m:sSub>
                            <m:sSubPr>
                              <m:ctrlPr>
                                <a:rPr lang="de-CH" sz="900" b="0" i="1">
                                  <a:latin typeface="Cambria Math" panose="02040503050406030204" pitchFamily="18" charset="0"/>
                                </a:rPr>
                              </m:ctrlPr>
                            </m:sSubPr>
                            <m:e>
                              <m:r>
                                <a:rPr lang="de-CH" sz="900" b="0" i="1">
                                  <a:latin typeface="Cambria Math" panose="02040503050406030204" pitchFamily="18" charset="0"/>
                                </a:rPr>
                                <m:t>𝑀</m:t>
                              </m:r>
                              <m:r>
                                <a:rPr lang="de-CH" sz="900" b="0" i="1">
                                  <a:latin typeface="Cambria Math" panose="02040503050406030204" pitchFamily="18" charset="0"/>
                                </a:rPr>
                                <m:t>1</m:t>
                              </m:r>
                            </m:e>
                            <m:sub>
                              <m:r>
                                <a:rPr lang="de-CH" sz="900" b="0" i="1">
                                  <a:latin typeface="Cambria Math" panose="02040503050406030204" pitchFamily="18" charset="0"/>
                                </a:rPr>
                                <m:t>𝑑</m:t>
                              </m:r>
                            </m:sub>
                          </m:sSub>
                          <m:r>
                            <a:rPr lang="de-CH" sz="900" b="0" i="1">
                              <a:latin typeface="Cambria Math" panose="02040503050406030204" pitchFamily="18" charset="0"/>
                            </a:rPr>
                            <m:t>∗</m:t>
                          </m:r>
                          <m:sSub>
                            <m:sSubPr>
                              <m:ctrlPr>
                                <a:rPr lang="de-CH" sz="900" b="0" i="1">
                                  <a:latin typeface="Cambria Math" panose="02040503050406030204" pitchFamily="18" charset="0"/>
                                </a:rPr>
                              </m:ctrlPr>
                            </m:sSubPr>
                            <m:e>
                              <m:r>
                                <a:rPr lang="de-CH" sz="900" b="0" i="1">
                                  <a:latin typeface="Cambria Math" panose="02040503050406030204" pitchFamily="18" charset="0"/>
                                </a:rPr>
                                <m:t>𝐶</m:t>
                              </m:r>
                              <m:r>
                                <a:rPr lang="de-CH" sz="900" b="0" i="1">
                                  <a:latin typeface="Cambria Math" panose="02040503050406030204" pitchFamily="18" charset="0"/>
                                </a:rPr>
                                <m:t>1</m:t>
                              </m:r>
                            </m:e>
                            <m:sub>
                              <m:r>
                                <a:rPr lang="de-CH" sz="900" b="0" i="1">
                                  <a:latin typeface="Cambria Math" panose="02040503050406030204" pitchFamily="18" charset="0"/>
                                </a:rPr>
                                <m:t>𝐶𝐻</m:t>
                              </m:r>
                              <m:r>
                                <a:rPr lang="de-CH" sz="900" b="0" i="1">
                                  <a:latin typeface="Cambria Math" panose="02040503050406030204" pitchFamily="18" charset="0"/>
                                </a:rPr>
                                <m:t>4,</m:t>
                              </m:r>
                              <m:r>
                                <a:rPr lang="de-CH" sz="900" b="0" i="1">
                                  <a:latin typeface="Cambria Math" panose="02040503050406030204" pitchFamily="18" charset="0"/>
                                </a:rPr>
                                <m:t>𝑑</m:t>
                              </m:r>
                            </m:sub>
                          </m:sSub>
                        </m:e>
                      </m:d>
                      <m:r>
                        <a:rPr lang="de-CH" sz="900" b="0" i="1">
                          <a:latin typeface="Cambria Math" panose="02040503050406030204" pitchFamily="18" charset="0"/>
                        </a:rPr>
                        <m:t>−</m:t>
                      </m:r>
                      <m:sSub>
                        <m:sSubPr>
                          <m:ctrlPr>
                            <a:rPr lang="de-CH" sz="900" b="0" i="1">
                              <a:latin typeface="Cambria Math" panose="02040503050406030204" pitchFamily="18" charset="0"/>
                            </a:rPr>
                          </m:ctrlPr>
                        </m:sSubPr>
                        <m:e>
                          <m:r>
                            <a:rPr lang="de-CH" sz="900" b="0" i="1">
                              <a:latin typeface="Cambria Math" panose="02040503050406030204" pitchFamily="18" charset="0"/>
                            </a:rPr>
                            <m:t>𝑁𝐺</m:t>
                          </m:r>
                        </m:e>
                        <m:sub>
                          <m:r>
                            <a:rPr lang="de-CH" sz="900" b="0" i="1">
                              <a:latin typeface="Cambria Math" panose="02040503050406030204" pitchFamily="18" charset="0"/>
                            </a:rPr>
                            <m:t>𝑦</m:t>
                          </m:r>
                        </m:sub>
                      </m:sSub>
                    </m:e>
                  </m:nary>
                </m:oMath>
              </a14:m>
              <a:r>
                <a:rPr lang="en-GB" sz="900"/>
                <a:t>)</a:t>
              </a:r>
            </a:p>
          </xdr:txBody>
        </xdr:sp>
      </mc:Choice>
      <mc:Fallback xmlns="">
        <xdr:sp macro="" textlink="">
          <xdr:nvSpPr>
            <xdr:cNvPr id="26" name="TextBox 25">
              <a:extLst>
                <a:ext uri="{FF2B5EF4-FFF2-40B4-BE49-F238E27FC236}">
                  <a16:creationId xmlns:a16="http://schemas.microsoft.com/office/drawing/2014/main" id="{41A42AE8-2D1D-4346-B580-6564BF53C777}"/>
                </a:ext>
              </a:extLst>
            </xdr:cNvPr>
            <xdr:cNvSpPr txBox="1"/>
          </xdr:nvSpPr>
          <xdr:spPr>
            <a:xfrm>
              <a:off x="364517" y="11714067"/>
              <a:ext cx="2127522" cy="3126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en-GB" sz="900"/>
                <a:t>(</a:t>
              </a:r>
              <a:r>
                <a:rPr lang="en-GB" sz="900" i="0">
                  <a:latin typeface="Cambria Math" panose="02040503050406030204" pitchFamily="18" charset="0"/>
                </a:rPr>
                <a:t>∑</a:t>
              </a:r>
              <a:r>
                <a:rPr lang="de-CH" sz="900" b="0" i="0">
                  <a:latin typeface="Cambria Math" panose="02040503050406030204" pitchFamily="18" charset="0"/>
                </a:rPr>
                <a:t>_𝑑▒</a:t>
              </a:r>
              <a:r>
                <a:rPr lang="en-GB" sz="900" b="0" i="0">
                  <a:latin typeface="Cambria Math" panose="02040503050406030204" pitchFamily="18" charset="0"/>
                </a:rPr>
                <a:t>〖</a:t>
              </a:r>
              <a:r>
                <a:rPr lang="de-CH" sz="900" b="0" i="0">
                  <a:latin typeface="Cambria Math" panose="02040503050406030204" pitchFamily="18" charset="0"/>
                </a:rPr>
                <a:t>(〖𝑀3〗_𝑑∗〖𝐶3〗_(𝐶𝐻4,𝑑)−〖𝑀1〗_𝑑∗〖𝐶1〗_(𝐶𝐻4,𝑑) )−〖𝑁𝐺〗_𝑦 </a:t>
              </a:r>
              <a:r>
                <a:rPr lang="en-GB" sz="900" b="0" i="0">
                  <a:latin typeface="Cambria Math" panose="02040503050406030204" pitchFamily="18" charset="0"/>
                </a:rPr>
                <a:t>〗</a:t>
              </a:r>
              <a:r>
                <a:rPr lang="en-GB" sz="900"/>
                <a:t>)</a:t>
              </a:r>
            </a:p>
          </xdr:txBody>
        </xdr:sp>
      </mc:Fallback>
    </mc:AlternateContent>
    <xdr:clientData/>
  </xdr:oneCellAnchor>
  <xdr:oneCellAnchor>
    <xdr:from>
      <xdr:col>1</xdr:col>
      <xdr:colOff>86366</xdr:colOff>
      <xdr:row>34</xdr:row>
      <xdr:rowOff>27357</xdr:rowOff>
    </xdr:from>
    <xdr:ext cx="275845" cy="182871"/>
    <mc:AlternateContent xmlns:mc="http://schemas.openxmlformats.org/markup-compatibility/2006" xmlns:a14="http://schemas.microsoft.com/office/drawing/2010/main">
      <mc:Choice Requires="a14">
        <xdr:sp macro="" textlink="">
          <xdr:nvSpPr>
            <xdr:cNvPr id="27" name="TextBox 26">
              <a:extLst>
                <a:ext uri="{FF2B5EF4-FFF2-40B4-BE49-F238E27FC236}">
                  <a16:creationId xmlns:a16="http://schemas.microsoft.com/office/drawing/2014/main" id="{A9B283A2-EC83-1543-8EFB-6919F6E03B28}"/>
                </a:ext>
              </a:extLst>
            </xdr:cNvPr>
            <xdr:cNvSpPr txBox="1"/>
          </xdr:nvSpPr>
          <xdr:spPr>
            <a:xfrm>
              <a:off x="364179" y="11639920"/>
              <a:ext cx="275845" cy="18287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b>
                      <m:sSubPr>
                        <m:ctrlPr>
                          <a:rPr lang="de-CH" sz="1100" b="0" i="1">
                            <a:latin typeface="Cambria Math" panose="02040503050406030204" pitchFamily="18" charset="0"/>
                          </a:rPr>
                        </m:ctrlPr>
                      </m:sSubPr>
                      <m:e>
                        <m:r>
                          <a:rPr lang="de-CH" sz="1100" b="0" i="1">
                            <a:latin typeface="Cambria Math" panose="02040503050406030204" pitchFamily="18" charset="0"/>
                          </a:rPr>
                          <m:t>𝑅𝐸</m:t>
                        </m:r>
                      </m:e>
                      <m:sub>
                        <m:r>
                          <a:rPr lang="de-CH" sz="1100" b="0" i="1">
                            <a:latin typeface="Cambria Math" panose="02040503050406030204" pitchFamily="18" charset="0"/>
                          </a:rPr>
                          <m:t>𝑦</m:t>
                        </m:r>
                      </m:sub>
                    </m:sSub>
                  </m:oMath>
                </m:oMathPara>
              </a14:m>
              <a:endParaRPr lang="en-GB" sz="1100"/>
            </a:p>
          </xdr:txBody>
        </xdr:sp>
      </mc:Choice>
      <mc:Fallback xmlns="">
        <xdr:sp macro="" textlink="">
          <xdr:nvSpPr>
            <xdr:cNvPr id="27" name="TextBox 26">
              <a:extLst>
                <a:ext uri="{FF2B5EF4-FFF2-40B4-BE49-F238E27FC236}">
                  <a16:creationId xmlns:a16="http://schemas.microsoft.com/office/drawing/2014/main" id="{A9B283A2-EC83-1543-8EFB-6919F6E03B28}"/>
                </a:ext>
              </a:extLst>
            </xdr:cNvPr>
            <xdr:cNvSpPr txBox="1"/>
          </xdr:nvSpPr>
          <xdr:spPr>
            <a:xfrm>
              <a:off x="364179" y="11639920"/>
              <a:ext cx="275845" cy="18287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de-CH" sz="1100" b="0" i="0">
                  <a:latin typeface="Cambria Math" panose="02040503050406030204" pitchFamily="18" charset="0"/>
                </a:rPr>
                <a:t>〖𝑅𝐸〗_𝑦</a:t>
              </a:r>
              <a:endParaRPr lang="en-GB" sz="1100"/>
            </a:p>
          </xdr:txBody>
        </xdr:sp>
      </mc:Fallback>
    </mc:AlternateContent>
    <xdr:clientData/>
  </xdr:oneCellAnchor>
  <xdr:oneCellAnchor>
    <xdr:from>
      <xdr:col>1</xdr:col>
      <xdr:colOff>85943</xdr:colOff>
      <xdr:row>40</xdr:row>
      <xdr:rowOff>20693</xdr:rowOff>
    </xdr:from>
    <xdr:ext cx="273408" cy="182871"/>
    <mc:AlternateContent xmlns:mc="http://schemas.openxmlformats.org/markup-compatibility/2006" xmlns:a14="http://schemas.microsoft.com/office/drawing/2010/main">
      <mc:Choice Requires="a14">
        <xdr:sp macro="" textlink="">
          <xdr:nvSpPr>
            <xdr:cNvPr id="28" name="TextBox 27">
              <a:extLst>
                <a:ext uri="{FF2B5EF4-FFF2-40B4-BE49-F238E27FC236}">
                  <a16:creationId xmlns:a16="http://schemas.microsoft.com/office/drawing/2014/main" id="{0DE4B5B0-79BA-7142-8D89-4B1A071A016E}"/>
                </a:ext>
              </a:extLst>
            </xdr:cNvPr>
            <xdr:cNvSpPr txBox="1"/>
          </xdr:nvSpPr>
          <xdr:spPr>
            <a:xfrm>
              <a:off x="363990" y="12585427"/>
              <a:ext cx="273408" cy="18287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b>
                      <m:sSubPr>
                        <m:ctrlPr>
                          <a:rPr lang="de-CH" sz="1100" b="0" i="1">
                            <a:latin typeface="Cambria Math" panose="02040503050406030204" pitchFamily="18" charset="0"/>
                          </a:rPr>
                        </m:ctrlPr>
                      </m:sSubPr>
                      <m:e>
                        <m:r>
                          <a:rPr lang="de-CH" sz="1100" b="0" i="1">
                            <a:latin typeface="Cambria Math" panose="02040503050406030204" pitchFamily="18" charset="0"/>
                          </a:rPr>
                          <m:t>𝑃𝐸</m:t>
                        </m:r>
                      </m:e>
                      <m:sub>
                        <m:r>
                          <a:rPr lang="de-CH" sz="1100" b="0" i="1">
                            <a:latin typeface="Cambria Math" panose="02040503050406030204" pitchFamily="18" charset="0"/>
                          </a:rPr>
                          <m:t>𝑦</m:t>
                        </m:r>
                      </m:sub>
                    </m:sSub>
                  </m:oMath>
                </m:oMathPara>
              </a14:m>
              <a:endParaRPr lang="en-GB" sz="1100"/>
            </a:p>
          </xdr:txBody>
        </xdr:sp>
      </mc:Choice>
      <mc:Fallback xmlns="">
        <xdr:sp macro="" textlink="">
          <xdr:nvSpPr>
            <xdr:cNvPr id="28" name="TextBox 27">
              <a:extLst>
                <a:ext uri="{FF2B5EF4-FFF2-40B4-BE49-F238E27FC236}">
                  <a16:creationId xmlns:a16="http://schemas.microsoft.com/office/drawing/2014/main" id="{0DE4B5B0-79BA-7142-8D89-4B1A071A016E}"/>
                </a:ext>
              </a:extLst>
            </xdr:cNvPr>
            <xdr:cNvSpPr txBox="1"/>
          </xdr:nvSpPr>
          <xdr:spPr>
            <a:xfrm>
              <a:off x="363990" y="12585427"/>
              <a:ext cx="273408" cy="18287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r>
                <a:rPr lang="de-CH" sz="1100" b="0" i="0">
                  <a:latin typeface="Cambria Math" panose="02040503050406030204" pitchFamily="18" charset="0"/>
                </a:rPr>
                <a:t>〖𝑃𝐸〗_𝑦</a:t>
              </a:r>
              <a:endParaRPr lang="en-GB" sz="1100"/>
            </a:p>
          </xdr:txBody>
        </xdr:sp>
      </mc:Fallback>
    </mc:AlternateContent>
    <xdr:clientData/>
  </xdr:oneCellAnchor>
  <xdr:oneCellAnchor>
    <xdr:from>
      <xdr:col>1</xdr:col>
      <xdr:colOff>135017</xdr:colOff>
      <xdr:row>38</xdr:row>
      <xdr:rowOff>69639</xdr:rowOff>
    </xdr:from>
    <xdr:ext cx="1520293" cy="284886"/>
    <mc:AlternateContent xmlns:mc="http://schemas.openxmlformats.org/markup-compatibility/2006" xmlns:a14="http://schemas.microsoft.com/office/drawing/2010/main">
      <mc:Choice Requires="a14">
        <xdr:sp macro="" textlink="">
          <xdr:nvSpPr>
            <xdr:cNvPr id="29" name="TextBox 28">
              <a:extLst>
                <a:ext uri="{FF2B5EF4-FFF2-40B4-BE49-F238E27FC236}">
                  <a16:creationId xmlns:a16="http://schemas.microsoft.com/office/drawing/2014/main" id="{F43D82A6-6C0F-FC40-83F8-CB615D0D2E54}"/>
                </a:ext>
              </a:extLst>
            </xdr:cNvPr>
            <xdr:cNvSpPr txBox="1"/>
          </xdr:nvSpPr>
          <xdr:spPr>
            <a:xfrm>
              <a:off x="415799" y="12735081"/>
              <a:ext cx="1520293" cy="28488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14:m>
                <m:oMath xmlns:m="http://schemas.openxmlformats.org/officeDocument/2006/math">
                  <m:f>
                    <m:fPr>
                      <m:ctrlPr>
                        <a:rPr lang="en-GB" sz="1100" i="1">
                          <a:latin typeface="Cambria Math" panose="02040503050406030204" pitchFamily="18" charset="0"/>
                        </a:rPr>
                      </m:ctrlPr>
                    </m:fPr>
                    <m:num>
                      <m:sSub>
                        <m:sSubPr>
                          <m:ctrlPr>
                            <a:rPr lang="de-CH" sz="1100" b="0" i="1">
                              <a:latin typeface="Cambria Math" panose="02040503050406030204" pitchFamily="18" charset="0"/>
                            </a:rPr>
                          </m:ctrlPr>
                        </m:sSubPr>
                        <m:e>
                          <m:r>
                            <a:rPr lang="de-CH" sz="1100" b="0" i="1">
                              <a:latin typeface="Cambria Math" panose="02040503050406030204" pitchFamily="18" charset="0"/>
                            </a:rPr>
                            <m:t>𝑀</m:t>
                          </m:r>
                          <m:r>
                            <a:rPr lang="de-CH" sz="1100" b="0" i="1">
                              <a:latin typeface="Cambria Math" panose="02040503050406030204" pitchFamily="18" charset="0"/>
                            </a:rPr>
                            <m:t>4</m:t>
                          </m:r>
                        </m:e>
                        <m:sub>
                          <m:r>
                            <a:rPr lang="de-CH" sz="1100" b="0" i="1">
                              <a:latin typeface="Cambria Math" panose="02040503050406030204" pitchFamily="18" charset="0"/>
                            </a:rPr>
                            <m:t>𝑣</m:t>
                          </m:r>
                          <m:r>
                            <a:rPr lang="de-CH" sz="1100" b="0" i="1">
                              <a:latin typeface="Cambria Math" panose="02040503050406030204" pitchFamily="18" charset="0"/>
                            </a:rPr>
                            <m:t>, </m:t>
                          </m:r>
                          <m:r>
                            <a:rPr lang="de-CH" sz="1100" b="0" i="1">
                              <a:latin typeface="Cambria Math" panose="02040503050406030204" pitchFamily="18" charset="0"/>
                            </a:rPr>
                            <m:t>𝑑</m:t>
                          </m:r>
                        </m:sub>
                      </m:sSub>
                      <m:r>
                        <a:rPr lang="de-CH" sz="1100" b="0" i="1">
                          <a:latin typeface="Cambria Math" panose="02040503050406030204" pitchFamily="18" charset="0"/>
                        </a:rPr>
                        <m:t>∗</m:t>
                      </m:r>
                      <m:sSub>
                        <m:sSubPr>
                          <m:ctrlPr>
                            <a:rPr lang="de-CH" sz="1100" b="0" i="1">
                              <a:latin typeface="Cambria Math" panose="02040503050406030204" pitchFamily="18" charset="0"/>
                            </a:rPr>
                          </m:ctrlPr>
                        </m:sSubPr>
                        <m:e>
                          <m:r>
                            <a:rPr lang="de-CH" sz="1100" b="0" i="1">
                              <a:latin typeface="Cambria Math" panose="02040503050406030204" pitchFamily="18" charset="0"/>
                            </a:rPr>
                            <m:t>𝐶</m:t>
                          </m:r>
                          <m:r>
                            <a:rPr lang="de-CH" sz="1100" b="0" i="1">
                              <a:latin typeface="Cambria Math" panose="02040503050406030204" pitchFamily="18" charset="0"/>
                            </a:rPr>
                            <m:t>4</m:t>
                          </m:r>
                        </m:e>
                        <m:sub>
                          <m:r>
                            <a:rPr lang="de-CH" sz="1100" b="0" i="1">
                              <a:latin typeface="Cambria Math" panose="02040503050406030204" pitchFamily="18" charset="0"/>
                            </a:rPr>
                            <m:t>𝐶𝐻</m:t>
                          </m:r>
                          <m:r>
                            <a:rPr lang="de-CH" sz="1100" b="0" i="1">
                              <a:latin typeface="Cambria Math" panose="02040503050406030204" pitchFamily="18" charset="0"/>
                            </a:rPr>
                            <m:t>4,</m:t>
                          </m:r>
                          <m:r>
                            <a:rPr lang="de-CH" sz="1100" b="0" i="1">
                              <a:latin typeface="Cambria Math" panose="02040503050406030204" pitchFamily="18" charset="0"/>
                            </a:rPr>
                            <m:t>𝑣</m:t>
                          </m:r>
                          <m:r>
                            <a:rPr lang="de-CH" sz="1100" b="0" i="1">
                              <a:latin typeface="Cambria Math" panose="02040503050406030204" pitchFamily="18" charset="0"/>
                            </a:rPr>
                            <m:t>, </m:t>
                          </m:r>
                          <m:r>
                            <a:rPr lang="de-CH" sz="1100" b="0" i="1">
                              <a:latin typeface="Cambria Math" panose="02040503050406030204" pitchFamily="18" charset="0"/>
                            </a:rPr>
                            <m:t>𝑑</m:t>
                          </m:r>
                        </m:sub>
                      </m:sSub>
                    </m:num>
                    <m:den>
                      <m:nary>
                        <m:naryPr>
                          <m:chr m:val="∑"/>
                          <m:supHide m:val="on"/>
                          <m:ctrlPr>
                            <a:rPr lang="en-GB" sz="1100" i="1">
                              <a:latin typeface="Cambria Math" panose="02040503050406030204" pitchFamily="18" charset="0"/>
                            </a:rPr>
                          </m:ctrlPr>
                        </m:naryPr>
                        <m:sub>
                          <m:r>
                            <m:rPr>
                              <m:brk m:alnAt="7"/>
                            </m:rPr>
                            <a:rPr lang="de-CH" sz="1100" b="0" i="1">
                              <a:latin typeface="Cambria Math" panose="02040503050406030204" pitchFamily="18" charset="0"/>
                            </a:rPr>
                            <m:t>𝑣</m:t>
                          </m:r>
                        </m:sub>
                        <m:sup/>
                        <m:e>
                          <m:sSub>
                            <m:sSubPr>
                              <m:ctrlPr>
                                <a:rPr lang="de-CH" sz="1100" b="0" i="1">
                                  <a:latin typeface="Cambria Math" panose="02040503050406030204" pitchFamily="18" charset="0"/>
                                </a:rPr>
                              </m:ctrlPr>
                            </m:sSubPr>
                            <m:e>
                              <m:r>
                                <a:rPr lang="de-CH" sz="1100" b="0" i="1">
                                  <a:latin typeface="Cambria Math" panose="02040503050406030204" pitchFamily="18" charset="0"/>
                                </a:rPr>
                                <m:t>(</m:t>
                              </m:r>
                              <m:r>
                                <a:rPr lang="de-CH" sz="1100" b="0" i="1">
                                  <a:latin typeface="Cambria Math" panose="02040503050406030204" pitchFamily="18" charset="0"/>
                                </a:rPr>
                                <m:t>𝑀</m:t>
                              </m:r>
                              <m:r>
                                <a:rPr lang="de-CH" sz="1100" b="0" i="1">
                                  <a:latin typeface="Cambria Math" panose="02040503050406030204" pitchFamily="18" charset="0"/>
                                </a:rPr>
                                <m:t>4</m:t>
                              </m:r>
                            </m:e>
                            <m:sub>
                              <m:r>
                                <a:rPr lang="de-CH" sz="1100" b="0" i="1">
                                  <a:latin typeface="Cambria Math" panose="02040503050406030204" pitchFamily="18" charset="0"/>
                                </a:rPr>
                                <m:t>𝑣</m:t>
                              </m:r>
                              <m:r>
                                <a:rPr lang="de-CH" sz="1100" b="0" i="1">
                                  <a:latin typeface="Cambria Math" panose="02040503050406030204" pitchFamily="18" charset="0"/>
                                </a:rPr>
                                <m:t>, </m:t>
                              </m:r>
                              <m:r>
                                <a:rPr lang="de-CH" sz="1100" b="0" i="1">
                                  <a:latin typeface="Cambria Math" panose="02040503050406030204" pitchFamily="18" charset="0"/>
                                </a:rPr>
                                <m:t>𝑑</m:t>
                              </m:r>
                            </m:sub>
                          </m:sSub>
                          <m:r>
                            <a:rPr lang="de-CH" sz="1100" b="0" i="1">
                              <a:latin typeface="Cambria Math" panose="02040503050406030204" pitchFamily="18" charset="0"/>
                            </a:rPr>
                            <m:t>∗</m:t>
                          </m:r>
                          <m:sSub>
                            <m:sSubPr>
                              <m:ctrlPr>
                                <a:rPr lang="de-CH" sz="1100" b="0" i="1">
                                  <a:latin typeface="Cambria Math" panose="02040503050406030204" pitchFamily="18" charset="0"/>
                                </a:rPr>
                              </m:ctrlPr>
                            </m:sSubPr>
                            <m:e>
                              <m:r>
                                <a:rPr lang="de-CH" sz="1100" b="0" i="1">
                                  <a:latin typeface="Cambria Math" panose="02040503050406030204" pitchFamily="18" charset="0"/>
                                </a:rPr>
                                <m:t>𝐶</m:t>
                              </m:r>
                              <m:r>
                                <a:rPr lang="de-CH" sz="1100" b="0" i="1">
                                  <a:latin typeface="Cambria Math" panose="02040503050406030204" pitchFamily="18" charset="0"/>
                                </a:rPr>
                                <m:t>4</m:t>
                              </m:r>
                            </m:e>
                            <m:sub>
                              <m:r>
                                <a:rPr lang="de-CH" sz="1100" b="0" i="1">
                                  <a:latin typeface="Cambria Math" panose="02040503050406030204" pitchFamily="18" charset="0"/>
                                </a:rPr>
                                <m:t>𝐶𝐻</m:t>
                              </m:r>
                              <m:r>
                                <a:rPr lang="de-CH" sz="1100" b="0" i="1">
                                  <a:latin typeface="Cambria Math" panose="02040503050406030204" pitchFamily="18" charset="0"/>
                                </a:rPr>
                                <m:t>4,</m:t>
                              </m:r>
                              <m:r>
                                <a:rPr lang="de-CH" sz="1100" b="0" i="1">
                                  <a:latin typeface="Cambria Math" panose="02040503050406030204" pitchFamily="18" charset="0"/>
                                </a:rPr>
                                <m:t>𝑣</m:t>
                              </m:r>
                              <m:r>
                                <a:rPr lang="de-CH" sz="1100" b="0" i="1">
                                  <a:latin typeface="Cambria Math" panose="02040503050406030204" pitchFamily="18" charset="0"/>
                                </a:rPr>
                                <m:t>, </m:t>
                              </m:r>
                              <m:r>
                                <a:rPr lang="de-CH" sz="1100" b="0" i="1">
                                  <a:latin typeface="Cambria Math" panose="02040503050406030204" pitchFamily="18" charset="0"/>
                                </a:rPr>
                                <m:t>𝑑</m:t>
                              </m:r>
                            </m:sub>
                          </m:sSub>
                          <m:r>
                            <a:rPr lang="de-CH" sz="1100" b="0" i="1">
                              <a:latin typeface="Cambria Math" panose="02040503050406030204" pitchFamily="18" charset="0"/>
                            </a:rPr>
                            <m:t>)</m:t>
                          </m:r>
                        </m:e>
                      </m:nary>
                    </m:den>
                  </m:f>
                </m:oMath>
              </a14:m>
              <a:r>
                <a:rPr lang="en-GB" sz="1100"/>
                <a:t>*</a:t>
              </a:r>
              <a14:m>
                <m:oMath xmlns:m="http://schemas.openxmlformats.org/officeDocument/2006/math">
                  <m:sSub>
                    <m:sSubPr>
                      <m:ctrlPr>
                        <a:rPr lang="de-CH" sz="1100" b="0" i="1">
                          <a:latin typeface="Cambria Math" panose="02040503050406030204" pitchFamily="18" charset="0"/>
                        </a:rPr>
                      </m:ctrlPr>
                    </m:sSubPr>
                    <m:e>
                      <m:r>
                        <a:rPr lang="de-CH" sz="1100" b="0" i="1">
                          <a:latin typeface="Cambria Math" panose="02040503050406030204" pitchFamily="18" charset="0"/>
                        </a:rPr>
                        <m:t>𝑈𝑉</m:t>
                      </m:r>
                    </m:e>
                    <m:sub>
                      <m:r>
                        <a:rPr lang="de-CH" sz="1100" b="0" i="1">
                          <a:latin typeface="Cambria Math" panose="02040503050406030204" pitchFamily="18" charset="0"/>
                        </a:rPr>
                        <m:t>𝑣</m:t>
                      </m:r>
                      <m:r>
                        <a:rPr lang="de-CH" sz="1100" b="0" i="1">
                          <a:latin typeface="Cambria Math" panose="02040503050406030204" pitchFamily="18" charset="0"/>
                        </a:rPr>
                        <m:t> </m:t>
                      </m:r>
                    </m:sub>
                  </m:sSub>
                </m:oMath>
              </a14:m>
              <a:endParaRPr lang="en-GB" sz="1100"/>
            </a:p>
          </xdr:txBody>
        </xdr:sp>
      </mc:Choice>
      <mc:Fallback xmlns="">
        <xdr:sp macro="" textlink="">
          <xdr:nvSpPr>
            <xdr:cNvPr id="29" name="TextBox 28">
              <a:extLst>
                <a:ext uri="{FF2B5EF4-FFF2-40B4-BE49-F238E27FC236}">
                  <a16:creationId xmlns:a16="http://schemas.microsoft.com/office/drawing/2014/main" id="{F43D82A6-6C0F-FC40-83F8-CB615D0D2E54}"/>
                </a:ext>
              </a:extLst>
            </xdr:cNvPr>
            <xdr:cNvSpPr txBox="1"/>
          </xdr:nvSpPr>
          <xdr:spPr>
            <a:xfrm>
              <a:off x="415799" y="12735081"/>
              <a:ext cx="1520293" cy="28488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r>
                <a:rPr lang="en-GB" sz="1100" i="0">
                  <a:latin typeface="Cambria Math" panose="02040503050406030204" pitchFamily="18" charset="0"/>
                </a:rPr>
                <a:t>(</a:t>
              </a:r>
              <a:r>
                <a:rPr lang="de-CH" sz="1100" b="0" i="0">
                  <a:latin typeface="Cambria Math" panose="02040503050406030204" pitchFamily="18" charset="0"/>
                </a:rPr>
                <a:t>〖𝑀4〗_(𝑣, 𝑑)∗〖𝐶4〗_(𝐶𝐻4,𝑣, 𝑑)</a:t>
              </a:r>
              <a:r>
                <a:rPr lang="en-GB" sz="1100" b="0" i="0">
                  <a:latin typeface="Cambria Math" panose="02040503050406030204" pitchFamily="18" charset="0"/>
                </a:rPr>
                <a:t>)/(∑</a:t>
              </a:r>
              <a:r>
                <a:rPr lang="de-CH" sz="1100" b="0" i="0">
                  <a:latin typeface="Cambria Math" panose="02040503050406030204" pitchFamily="18" charset="0"/>
                </a:rPr>
                <a:t>_𝑣▒</a:t>
              </a:r>
              <a:r>
                <a:rPr lang="en-GB" sz="1100" b="0" i="0">
                  <a:latin typeface="Cambria Math" panose="02040503050406030204" pitchFamily="18" charset="0"/>
                </a:rPr>
                <a:t>〖</a:t>
              </a:r>
              <a:r>
                <a:rPr lang="de-CH" sz="1100" b="0" i="0">
                  <a:latin typeface="Cambria Math" panose="02040503050406030204" pitchFamily="18" charset="0"/>
                </a:rPr>
                <a:t>〖(𝑀4〗_(𝑣, 𝑑)∗〖𝐶4〗_(𝐶𝐻4,𝑣, 𝑑))</a:t>
              </a:r>
              <a:r>
                <a:rPr lang="en-GB" sz="1100" b="0" i="0">
                  <a:latin typeface="Cambria Math" panose="02040503050406030204" pitchFamily="18" charset="0"/>
                </a:rPr>
                <a:t>〗)</a:t>
              </a:r>
              <a:r>
                <a:rPr lang="en-GB" sz="1100"/>
                <a:t>*</a:t>
              </a:r>
              <a:r>
                <a:rPr lang="de-CH" sz="1100" b="0" i="0">
                  <a:latin typeface="Cambria Math" panose="02040503050406030204" pitchFamily="18" charset="0"/>
                </a:rPr>
                <a:t>〖𝑈𝑉〗_(𝑣 )</a:t>
              </a:r>
              <a:endParaRPr lang="en-GB" sz="1100"/>
            </a:p>
          </xdr:txBody>
        </xdr:sp>
      </mc:Fallback>
    </mc:AlternateContent>
    <xdr:clientData/>
  </xdr:oneCellAnchor>
  <xdr:oneCellAnchor>
    <xdr:from>
      <xdr:col>1</xdr:col>
      <xdr:colOff>45088</xdr:colOff>
      <xdr:row>39</xdr:row>
      <xdr:rowOff>126566</xdr:rowOff>
    </xdr:from>
    <xdr:ext cx="1624612" cy="182935"/>
    <mc:AlternateContent xmlns:mc="http://schemas.openxmlformats.org/markup-compatibility/2006" xmlns:a14="http://schemas.microsoft.com/office/drawing/2010/main">
      <mc:Choice Requires="a14">
        <xdr:sp macro="" textlink="">
          <xdr:nvSpPr>
            <xdr:cNvPr id="30" name="TextBox 29">
              <a:extLst>
                <a:ext uri="{FF2B5EF4-FFF2-40B4-BE49-F238E27FC236}">
                  <a16:creationId xmlns:a16="http://schemas.microsoft.com/office/drawing/2014/main" id="{48A2FBBC-750E-F54A-9F39-35D435590686}"/>
                </a:ext>
              </a:extLst>
            </xdr:cNvPr>
            <xdr:cNvSpPr txBox="1"/>
          </xdr:nvSpPr>
          <xdr:spPr>
            <a:xfrm>
              <a:off x="329743" y="13242600"/>
              <a:ext cx="1624612" cy="18293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14:m>
                <m:oMath xmlns:m="http://schemas.openxmlformats.org/officeDocument/2006/math">
                  <m:sSub>
                    <m:sSubPr>
                      <m:ctrlPr>
                        <a:rPr lang="de-CH" sz="1100" b="0" i="1">
                          <a:latin typeface="Cambria Math" panose="02040503050406030204" pitchFamily="18" charset="0"/>
                        </a:rPr>
                      </m:ctrlPr>
                    </m:sSubPr>
                    <m:e>
                      <m:r>
                        <a:rPr lang="de-CH" sz="1100" b="0" i="1">
                          <a:latin typeface="Cambria Math" panose="02040503050406030204" pitchFamily="18" charset="0"/>
                        </a:rPr>
                        <m:t>(</m:t>
                      </m:r>
                      <m:r>
                        <a:rPr lang="de-CH" sz="1100" b="0" i="1">
                          <a:latin typeface="Cambria Math" panose="02040503050406030204" pitchFamily="18" charset="0"/>
                        </a:rPr>
                        <m:t>𝐸𝑍</m:t>
                      </m:r>
                    </m:e>
                    <m:sub>
                      <m:r>
                        <a:rPr lang="de-CH" sz="1100" b="0" i="1">
                          <a:latin typeface="Cambria Math" panose="02040503050406030204" pitchFamily="18" charset="0"/>
                        </a:rPr>
                        <m:t>𝑦</m:t>
                      </m:r>
                    </m:sub>
                  </m:sSub>
                  <m:r>
                    <a:rPr lang="de-CH" sz="1100" b="0" i="1">
                      <a:latin typeface="Cambria Math" panose="02040503050406030204" pitchFamily="18" charset="0"/>
                    </a:rPr>
                    <m:t>+</m:t>
                  </m:r>
                  <m:sSub>
                    <m:sSubPr>
                      <m:ctrlPr>
                        <a:rPr lang="de-CH" sz="1100" b="0" i="1">
                          <a:latin typeface="Cambria Math" panose="02040503050406030204" pitchFamily="18" charset="0"/>
                        </a:rPr>
                      </m:ctrlPr>
                    </m:sSubPr>
                    <m:e>
                      <m:r>
                        <a:rPr lang="de-CH" sz="1100" b="0" i="1">
                          <a:latin typeface="Cambria Math" panose="02040503050406030204" pitchFamily="18" charset="0"/>
                        </a:rPr>
                        <m:t>𝐸</m:t>
                      </m:r>
                    </m:e>
                    <m:sub>
                      <m:r>
                        <a:rPr lang="de-CH" sz="1100" b="0" i="1">
                          <a:latin typeface="Cambria Math" panose="02040503050406030204" pitchFamily="18" charset="0"/>
                        </a:rPr>
                        <m:t>𝑦</m:t>
                      </m:r>
                    </m:sub>
                  </m:sSub>
                  <m:r>
                    <a:rPr lang="de-CH" sz="1100" b="0" i="1">
                      <a:latin typeface="Cambria Math" panose="02040503050406030204" pitchFamily="18" charset="0"/>
                    </a:rPr>
                    <m:t>)</m:t>
                  </m:r>
                </m:oMath>
              </a14:m>
              <a:r>
                <a:rPr lang="en-GB" sz="1100"/>
                <a:t>*(1-</a:t>
              </a:r>
              <a14:m>
                <m:oMath xmlns:m="http://schemas.openxmlformats.org/officeDocument/2006/math">
                  <m:sSub>
                    <m:sSubPr>
                      <m:ctrlPr>
                        <a:rPr lang="de-CH" sz="1100" b="0" i="1">
                          <a:latin typeface="Cambria Math" panose="02040503050406030204" pitchFamily="18" charset="0"/>
                        </a:rPr>
                      </m:ctrlPr>
                    </m:sSubPr>
                    <m:e>
                      <m:r>
                        <a:rPr lang="de-CH" sz="1100" b="0" i="1">
                          <a:latin typeface="Cambria Math" panose="02040503050406030204" pitchFamily="18" charset="0"/>
                        </a:rPr>
                        <m:t>𝑆𝑉𝐺</m:t>
                      </m:r>
                    </m:e>
                    <m:sub>
                      <m:r>
                        <a:rPr lang="de-CH" sz="1100" b="0" i="1">
                          <a:latin typeface="Cambria Math" panose="02040503050406030204" pitchFamily="18" charset="0"/>
                        </a:rPr>
                        <m:t>𝑦</m:t>
                      </m:r>
                    </m:sub>
                  </m:sSub>
                </m:oMath>
              </a14:m>
              <a:r>
                <a:rPr lang="en-GB" sz="1100"/>
                <a:t>)*</a:t>
              </a:r>
              <a14:m>
                <m:oMath xmlns:m="http://schemas.openxmlformats.org/officeDocument/2006/math">
                  <m:sSub>
                    <m:sSubPr>
                      <m:ctrlPr>
                        <a:rPr lang="de-CH" sz="1100" b="0" i="1">
                          <a:latin typeface="Cambria Math" panose="02040503050406030204" pitchFamily="18" charset="0"/>
                        </a:rPr>
                      </m:ctrlPr>
                    </m:sSubPr>
                    <m:e>
                      <m:r>
                        <a:rPr lang="de-CH" sz="1100" b="0" i="1">
                          <a:latin typeface="Cambria Math" panose="02040503050406030204" pitchFamily="18" charset="0"/>
                        </a:rPr>
                        <m:t>𝐸𝐹</m:t>
                      </m:r>
                    </m:e>
                    <m:sub>
                      <m:r>
                        <a:rPr lang="de-CH" sz="1100" b="0" i="1">
                          <a:latin typeface="Cambria Math" panose="02040503050406030204" pitchFamily="18" charset="0"/>
                        </a:rPr>
                        <m:t>𝑒𝑙</m:t>
                      </m:r>
                      <m:r>
                        <a:rPr lang="de-CH" sz="1100" b="0" i="1">
                          <a:latin typeface="Cambria Math" panose="02040503050406030204" pitchFamily="18" charset="0"/>
                        </a:rPr>
                        <m:t>,</m:t>
                      </m:r>
                      <m:r>
                        <a:rPr lang="de-CH" sz="1100" b="0" i="1">
                          <a:latin typeface="Cambria Math" panose="02040503050406030204" pitchFamily="18" charset="0"/>
                        </a:rPr>
                        <m:t>𝑦</m:t>
                      </m:r>
                    </m:sub>
                  </m:sSub>
                </m:oMath>
              </a14:m>
              <a:endParaRPr lang="en-GB" sz="1100"/>
            </a:p>
          </xdr:txBody>
        </xdr:sp>
      </mc:Choice>
      <mc:Fallback xmlns="">
        <xdr:sp macro="" textlink="">
          <xdr:nvSpPr>
            <xdr:cNvPr id="30" name="TextBox 29">
              <a:extLst>
                <a:ext uri="{FF2B5EF4-FFF2-40B4-BE49-F238E27FC236}">
                  <a16:creationId xmlns:a16="http://schemas.microsoft.com/office/drawing/2014/main" id="{48A2FBBC-750E-F54A-9F39-35D435590686}"/>
                </a:ext>
              </a:extLst>
            </xdr:cNvPr>
            <xdr:cNvSpPr txBox="1"/>
          </xdr:nvSpPr>
          <xdr:spPr>
            <a:xfrm>
              <a:off x="329743" y="13242600"/>
              <a:ext cx="1624612" cy="18293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r>
                <a:rPr lang="de-CH" sz="1100" b="0" i="0">
                  <a:latin typeface="Cambria Math" panose="02040503050406030204" pitchFamily="18" charset="0"/>
                </a:rPr>
                <a:t>〖(𝐸𝑍〗_𝑦+𝐸_𝑦)</a:t>
              </a:r>
              <a:r>
                <a:rPr lang="en-GB" sz="1100"/>
                <a:t>*(1-</a:t>
              </a:r>
              <a:r>
                <a:rPr lang="de-CH" sz="1100" b="0" i="0">
                  <a:latin typeface="Cambria Math" panose="02040503050406030204" pitchFamily="18" charset="0"/>
                </a:rPr>
                <a:t>〖𝑆𝑉𝐺〗_𝑦</a:t>
              </a:r>
              <a:r>
                <a:rPr lang="en-GB" sz="1100"/>
                <a:t>)*</a:t>
              </a:r>
              <a:r>
                <a:rPr lang="de-CH" sz="1100" b="0" i="0">
                  <a:latin typeface="Cambria Math" panose="02040503050406030204" pitchFamily="18" charset="0"/>
                </a:rPr>
                <a:t>〖𝐸𝐹〗_(𝑒𝑙,𝑦)</a:t>
              </a:r>
              <a:endParaRPr lang="en-GB" sz="1100"/>
            </a:p>
          </xdr:txBody>
        </xdr:sp>
      </mc:Fallback>
    </mc:AlternateContent>
    <xdr:clientData/>
  </xdr:oneCellAnchor>
  <xdr:oneCellAnchor>
    <xdr:from>
      <xdr:col>1</xdr:col>
      <xdr:colOff>43793</xdr:colOff>
      <xdr:row>44</xdr:row>
      <xdr:rowOff>20212</xdr:rowOff>
    </xdr:from>
    <xdr:ext cx="637610" cy="182871"/>
    <mc:AlternateContent xmlns:mc="http://schemas.openxmlformats.org/markup-compatibility/2006" xmlns:a14="http://schemas.microsoft.com/office/drawing/2010/main">
      <mc:Choice Requires="a14">
        <xdr:sp macro="" textlink="">
          <xdr:nvSpPr>
            <xdr:cNvPr id="31" name="TextBox 30">
              <a:extLst>
                <a:ext uri="{FF2B5EF4-FFF2-40B4-BE49-F238E27FC236}">
                  <a16:creationId xmlns:a16="http://schemas.microsoft.com/office/drawing/2014/main" id="{6628EF5E-4DC9-8148-8994-A9DCC862793F}"/>
                </a:ext>
              </a:extLst>
            </xdr:cNvPr>
            <xdr:cNvSpPr txBox="1"/>
          </xdr:nvSpPr>
          <xdr:spPr>
            <a:xfrm>
              <a:off x="323395" y="13575862"/>
              <a:ext cx="637610" cy="18287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b>
                      <m:sSubPr>
                        <m:ctrlPr>
                          <a:rPr lang="de-CH" sz="1100" b="0" i="1">
                            <a:latin typeface="Cambria Math" panose="02040503050406030204" pitchFamily="18" charset="0"/>
                          </a:rPr>
                        </m:ctrlPr>
                      </m:sSubPr>
                      <m:e>
                        <m:r>
                          <a:rPr lang="de-CH" sz="1100" b="0" i="1">
                            <a:latin typeface="Cambria Math" panose="02040503050406030204" pitchFamily="18" charset="0"/>
                          </a:rPr>
                          <m:t>𝐿𝑒𝑎𝑘𝑎𝑔𝑒</m:t>
                        </m:r>
                      </m:e>
                      <m:sub>
                        <m:r>
                          <a:rPr lang="de-CH" sz="1100" b="0" i="1">
                            <a:latin typeface="Cambria Math" panose="02040503050406030204" pitchFamily="18" charset="0"/>
                          </a:rPr>
                          <m:t>𝑦</m:t>
                        </m:r>
                      </m:sub>
                    </m:sSub>
                  </m:oMath>
                </m:oMathPara>
              </a14:m>
              <a:endParaRPr lang="en-GB" sz="1100"/>
            </a:p>
          </xdr:txBody>
        </xdr:sp>
      </mc:Choice>
      <mc:Fallback xmlns="">
        <xdr:sp macro="" textlink="">
          <xdr:nvSpPr>
            <xdr:cNvPr id="31" name="TextBox 30">
              <a:extLst>
                <a:ext uri="{FF2B5EF4-FFF2-40B4-BE49-F238E27FC236}">
                  <a16:creationId xmlns:a16="http://schemas.microsoft.com/office/drawing/2014/main" id="{6628EF5E-4DC9-8148-8994-A9DCC862793F}"/>
                </a:ext>
              </a:extLst>
            </xdr:cNvPr>
            <xdr:cNvSpPr txBox="1"/>
          </xdr:nvSpPr>
          <xdr:spPr>
            <a:xfrm>
              <a:off x="323395" y="13575862"/>
              <a:ext cx="637610" cy="18287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r>
                <a:rPr lang="de-CH" sz="1100" b="0" i="0">
                  <a:latin typeface="Cambria Math" panose="02040503050406030204" pitchFamily="18" charset="0"/>
                </a:rPr>
                <a:t>〖𝐿𝑒𝑎𝑘𝑎𝑔𝑒〗_𝑦</a:t>
              </a:r>
              <a:endParaRPr lang="en-GB" sz="1100"/>
            </a:p>
          </xdr:txBody>
        </xdr:sp>
      </mc:Fallback>
    </mc:AlternateContent>
    <xdr:clientData/>
  </xdr:oneCellAnchor>
  <xdr:oneCellAnchor>
    <xdr:from>
      <xdr:col>1</xdr:col>
      <xdr:colOff>31927</xdr:colOff>
      <xdr:row>48</xdr:row>
      <xdr:rowOff>21285</xdr:rowOff>
    </xdr:from>
    <xdr:ext cx="1728037" cy="182935"/>
    <mc:AlternateContent xmlns:mc="http://schemas.openxmlformats.org/markup-compatibility/2006" xmlns:a14="http://schemas.microsoft.com/office/drawing/2010/main">
      <mc:Choice Requires="a14">
        <xdr:sp macro="" textlink="">
          <xdr:nvSpPr>
            <xdr:cNvPr id="32" name="TextBox 31">
              <a:extLst>
                <a:ext uri="{FF2B5EF4-FFF2-40B4-BE49-F238E27FC236}">
                  <a16:creationId xmlns:a16="http://schemas.microsoft.com/office/drawing/2014/main" id="{67A0638A-E6D4-9245-A2B3-7125C9BDE098}"/>
                </a:ext>
              </a:extLst>
            </xdr:cNvPr>
            <xdr:cNvSpPr txBox="1"/>
          </xdr:nvSpPr>
          <xdr:spPr>
            <a:xfrm>
              <a:off x="311958" y="15584701"/>
              <a:ext cx="1728037" cy="18293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14:m>
                <m:oMath xmlns:m="http://schemas.openxmlformats.org/officeDocument/2006/math">
                  <m:sSub>
                    <m:sSubPr>
                      <m:ctrlPr>
                        <a:rPr lang="de-CH" sz="1100" b="0" i="1">
                          <a:latin typeface="Cambria Math" panose="02040503050406030204" pitchFamily="18" charset="0"/>
                        </a:rPr>
                      </m:ctrlPr>
                    </m:sSubPr>
                    <m:e>
                      <m:r>
                        <a:rPr lang="de-CH" sz="1100" b="0" i="1">
                          <a:latin typeface="Cambria Math" panose="02040503050406030204" pitchFamily="18" charset="0"/>
                        </a:rPr>
                        <m:t>𝐸𝑅</m:t>
                      </m:r>
                    </m:e>
                    <m:sub>
                      <m:r>
                        <a:rPr lang="de-CH" sz="1100" b="0" i="1">
                          <a:latin typeface="Cambria Math" panose="02040503050406030204" pitchFamily="18" charset="0"/>
                        </a:rPr>
                        <m:t>𝑦</m:t>
                      </m:r>
                    </m:sub>
                  </m:sSub>
                  <m:r>
                    <a:rPr lang="de-CH" sz="1100" b="0" i="1">
                      <a:latin typeface="Cambria Math" panose="02040503050406030204" pitchFamily="18" charset="0"/>
                    </a:rPr>
                    <m:t>=</m:t>
                  </m:r>
                  <m:sSub>
                    <m:sSubPr>
                      <m:ctrlPr>
                        <a:rPr lang="de-CH" sz="1100" b="0" i="1">
                          <a:latin typeface="Cambria Math" panose="02040503050406030204" pitchFamily="18" charset="0"/>
                        </a:rPr>
                      </m:ctrlPr>
                    </m:sSubPr>
                    <m:e>
                      <m:r>
                        <a:rPr lang="de-CH" sz="1100" b="0" i="1">
                          <a:latin typeface="Cambria Math" panose="02040503050406030204" pitchFamily="18" charset="0"/>
                        </a:rPr>
                        <m:t>𝑅𝐸</m:t>
                      </m:r>
                    </m:e>
                    <m:sub>
                      <m:r>
                        <a:rPr lang="de-CH" sz="1100" b="0" i="1">
                          <a:latin typeface="Cambria Math" panose="02040503050406030204" pitchFamily="18" charset="0"/>
                        </a:rPr>
                        <m:t>𝑦</m:t>
                      </m:r>
                      <m:r>
                        <a:rPr lang="de-CH" sz="1100" b="0" i="1">
                          <a:latin typeface="Cambria Math" panose="02040503050406030204" pitchFamily="18" charset="0"/>
                        </a:rPr>
                        <m:t> </m:t>
                      </m:r>
                    </m:sub>
                  </m:sSub>
                </m:oMath>
              </a14:m>
              <a:r>
                <a:rPr lang="en-GB" sz="1100"/>
                <a:t>- </a:t>
              </a:r>
              <a14:m>
                <m:oMath xmlns:m="http://schemas.openxmlformats.org/officeDocument/2006/math">
                  <m:sSub>
                    <m:sSubPr>
                      <m:ctrlPr>
                        <a:rPr lang="de-CH" sz="1100" b="0" i="1">
                          <a:latin typeface="Cambria Math" panose="02040503050406030204" pitchFamily="18" charset="0"/>
                        </a:rPr>
                      </m:ctrlPr>
                    </m:sSubPr>
                    <m:e>
                      <m:r>
                        <a:rPr lang="de-CH" sz="1100" b="0" i="1">
                          <a:latin typeface="Cambria Math" panose="02040503050406030204" pitchFamily="18" charset="0"/>
                        </a:rPr>
                        <m:t>𝑃𝐸</m:t>
                      </m:r>
                    </m:e>
                    <m:sub>
                      <m:r>
                        <a:rPr lang="de-CH" sz="1100" b="0" i="1">
                          <a:latin typeface="Cambria Math" panose="02040503050406030204" pitchFamily="18" charset="0"/>
                        </a:rPr>
                        <m:t>𝑦</m:t>
                      </m:r>
                    </m:sub>
                  </m:sSub>
                  <m:r>
                    <a:rPr lang="de-CH" sz="1100" b="0" i="1">
                      <a:latin typeface="Cambria Math" panose="02040503050406030204" pitchFamily="18" charset="0"/>
                    </a:rPr>
                    <m:t> </m:t>
                  </m:r>
                </m:oMath>
              </a14:m>
              <a:r>
                <a:rPr lang="en-GB" sz="1100"/>
                <a:t>- </a:t>
              </a:r>
              <a14:m>
                <m:oMath xmlns:m="http://schemas.openxmlformats.org/officeDocument/2006/math">
                  <m:sSub>
                    <m:sSubPr>
                      <m:ctrlPr>
                        <a:rPr lang="de-CH" sz="1100" b="0" i="1">
                          <a:latin typeface="Cambria Math" panose="02040503050406030204" pitchFamily="18" charset="0"/>
                        </a:rPr>
                      </m:ctrlPr>
                    </m:sSubPr>
                    <m:e>
                      <m:r>
                        <a:rPr lang="de-CH" sz="1100" b="0" i="1">
                          <a:latin typeface="Cambria Math" panose="02040503050406030204" pitchFamily="18" charset="0"/>
                        </a:rPr>
                        <m:t>𝐿𝑒𝑎𝑘𝑎𝑔𝑒</m:t>
                      </m:r>
                    </m:e>
                    <m:sub>
                      <m:r>
                        <a:rPr lang="de-CH" sz="1100" b="0" i="1">
                          <a:latin typeface="Cambria Math" panose="02040503050406030204" pitchFamily="18" charset="0"/>
                        </a:rPr>
                        <m:t>𝑦</m:t>
                      </m:r>
                    </m:sub>
                  </m:sSub>
                </m:oMath>
              </a14:m>
              <a:endParaRPr lang="en-GB" sz="1100"/>
            </a:p>
          </xdr:txBody>
        </xdr:sp>
      </mc:Choice>
      <mc:Fallback xmlns="">
        <xdr:sp macro="" textlink="">
          <xdr:nvSpPr>
            <xdr:cNvPr id="32" name="TextBox 31">
              <a:extLst>
                <a:ext uri="{FF2B5EF4-FFF2-40B4-BE49-F238E27FC236}">
                  <a16:creationId xmlns:a16="http://schemas.microsoft.com/office/drawing/2014/main" id="{67A0638A-E6D4-9245-A2B3-7125C9BDE098}"/>
                </a:ext>
              </a:extLst>
            </xdr:cNvPr>
            <xdr:cNvSpPr txBox="1"/>
          </xdr:nvSpPr>
          <xdr:spPr>
            <a:xfrm>
              <a:off x="311958" y="15584701"/>
              <a:ext cx="1728037" cy="18293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de-CH" sz="1100" b="0" i="0">
                  <a:latin typeface="Cambria Math" panose="02040503050406030204" pitchFamily="18" charset="0"/>
                </a:rPr>
                <a:t>〖𝐸𝑅〗_𝑦=〖𝑅𝐸〗_(𝑦 )</a:t>
              </a:r>
              <a:r>
                <a:rPr lang="en-GB" sz="1100"/>
                <a:t>- </a:t>
              </a:r>
              <a:r>
                <a:rPr lang="de-CH" sz="1100" b="0" i="0">
                  <a:latin typeface="Cambria Math" panose="02040503050406030204" pitchFamily="18" charset="0"/>
                </a:rPr>
                <a:t>〖𝑃𝐸〗_𝑦  </a:t>
              </a:r>
              <a:r>
                <a:rPr lang="en-GB" sz="1100"/>
                <a:t>- </a:t>
              </a:r>
              <a:r>
                <a:rPr lang="de-CH" sz="1100" b="0" i="0">
                  <a:latin typeface="Cambria Math" panose="02040503050406030204" pitchFamily="18" charset="0"/>
                </a:rPr>
                <a:t>〖𝐿𝑒𝑎𝑘𝑎𝑔𝑒〗_𝑦</a:t>
              </a:r>
              <a:endParaRPr lang="en-GB" sz="1100"/>
            </a:p>
          </xdr:txBody>
        </xdr:sp>
      </mc:Fallback>
    </mc:AlternateContent>
    <xdr:clientData/>
  </xdr:oneCellAnchor>
  <xdr:oneCellAnchor>
    <xdr:from>
      <xdr:col>1</xdr:col>
      <xdr:colOff>31927</xdr:colOff>
      <xdr:row>61</xdr:row>
      <xdr:rowOff>24832</xdr:rowOff>
    </xdr:from>
    <xdr:ext cx="335926" cy="172098"/>
    <mc:AlternateContent xmlns:mc="http://schemas.openxmlformats.org/markup-compatibility/2006" xmlns:a14="http://schemas.microsoft.com/office/drawing/2010/main">
      <mc:Choice Requires="a14">
        <xdr:sp macro="" textlink="">
          <xdr:nvSpPr>
            <xdr:cNvPr id="33" name="TextBox 32">
              <a:extLst>
                <a:ext uri="{FF2B5EF4-FFF2-40B4-BE49-F238E27FC236}">
                  <a16:creationId xmlns:a16="http://schemas.microsoft.com/office/drawing/2014/main" id="{21F53F96-C0E5-1049-B37E-84A471B7E728}"/>
                </a:ext>
              </a:extLst>
            </xdr:cNvPr>
            <xdr:cNvSpPr txBox="1"/>
          </xdr:nvSpPr>
          <xdr:spPr>
            <a:xfrm>
              <a:off x="312178" y="15463491"/>
              <a:ext cx="335926" cy="1720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b>
                      <m:sSubPr>
                        <m:ctrlPr>
                          <a:rPr lang="de-CH" sz="1100" b="0" i="1">
                            <a:latin typeface="Cambria Math" panose="02040503050406030204" pitchFamily="18" charset="0"/>
                          </a:rPr>
                        </m:ctrlPr>
                      </m:sSubPr>
                      <m:e>
                        <m:r>
                          <a:rPr lang="de-CH" sz="1100" b="0" i="1">
                            <a:latin typeface="Cambria Math" panose="02040503050406030204" pitchFamily="18" charset="0"/>
                          </a:rPr>
                          <m:t>𝐸𝑅</m:t>
                        </m:r>
                      </m:e>
                      <m:sub>
                        <m:r>
                          <a:rPr lang="de-CH" sz="1100" b="0" i="1">
                            <a:latin typeface="Cambria Math" panose="02040503050406030204" pitchFamily="18" charset="0"/>
                          </a:rPr>
                          <m:t>𝑒𝑎</m:t>
                        </m:r>
                      </m:sub>
                    </m:sSub>
                  </m:oMath>
                </m:oMathPara>
              </a14:m>
              <a:endParaRPr lang="en-GB" sz="1100"/>
            </a:p>
          </xdr:txBody>
        </xdr:sp>
      </mc:Choice>
      <mc:Fallback xmlns="">
        <xdr:sp macro="" textlink="">
          <xdr:nvSpPr>
            <xdr:cNvPr id="33" name="TextBox 32">
              <a:extLst>
                <a:ext uri="{FF2B5EF4-FFF2-40B4-BE49-F238E27FC236}">
                  <a16:creationId xmlns:a16="http://schemas.microsoft.com/office/drawing/2014/main" id="{21F53F96-C0E5-1049-B37E-84A471B7E728}"/>
                </a:ext>
              </a:extLst>
            </xdr:cNvPr>
            <xdr:cNvSpPr txBox="1"/>
          </xdr:nvSpPr>
          <xdr:spPr>
            <a:xfrm>
              <a:off x="312178" y="15463491"/>
              <a:ext cx="335926" cy="1720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r>
                <a:rPr lang="de-CH" sz="1100" b="0" i="0">
                  <a:latin typeface="Cambria Math" panose="02040503050406030204" pitchFamily="18" charset="0"/>
                </a:rPr>
                <a:t>〖𝐸𝑅〗_𝑒𝑎</a:t>
              </a:r>
              <a:endParaRPr lang="en-GB" sz="1100"/>
            </a:p>
          </xdr:txBody>
        </xdr:sp>
      </mc:Fallback>
    </mc:AlternateContent>
    <xdr:clientData/>
  </xdr:oneCellAnchor>
  <xdr:oneCellAnchor>
    <xdr:from>
      <xdr:col>1</xdr:col>
      <xdr:colOff>49665</xdr:colOff>
      <xdr:row>65</xdr:row>
      <xdr:rowOff>39022</xdr:rowOff>
    </xdr:from>
    <xdr:ext cx="415435" cy="182871"/>
    <mc:AlternateContent xmlns:mc="http://schemas.openxmlformats.org/markup-compatibility/2006" xmlns:a14="http://schemas.microsoft.com/office/drawing/2010/main">
      <mc:Choice Requires="a14">
        <xdr:sp macro="" textlink="">
          <xdr:nvSpPr>
            <xdr:cNvPr id="34" name="TextBox 33">
              <a:extLst>
                <a:ext uri="{FF2B5EF4-FFF2-40B4-BE49-F238E27FC236}">
                  <a16:creationId xmlns:a16="http://schemas.microsoft.com/office/drawing/2014/main" id="{F4CDDF98-8142-4B46-8AB8-6392BA3FE860}"/>
                </a:ext>
              </a:extLst>
            </xdr:cNvPr>
            <xdr:cNvSpPr txBox="1"/>
          </xdr:nvSpPr>
          <xdr:spPr>
            <a:xfrm>
              <a:off x="329916" y="16084301"/>
              <a:ext cx="415435" cy="18287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b>
                      <m:sSubPr>
                        <m:ctrlPr>
                          <a:rPr lang="de-CH" sz="1100" b="0" i="1">
                            <a:latin typeface="Cambria Math" panose="02040503050406030204" pitchFamily="18" charset="0"/>
                          </a:rPr>
                        </m:ctrlPr>
                      </m:sSubPr>
                      <m:e>
                        <m:r>
                          <a:rPr lang="de-CH" sz="1100" b="0" i="1">
                            <a:latin typeface="Cambria Math" panose="02040503050406030204" pitchFamily="18" charset="0"/>
                          </a:rPr>
                          <m:t>𝐸𝑅</m:t>
                        </m:r>
                      </m:e>
                      <m:sub>
                        <m:r>
                          <a:rPr lang="de-CH" sz="1100" b="0" i="1">
                            <a:latin typeface="Cambria Math" panose="02040503050406030204" pitchFamily="18" charset="0"/>
                          </a:rPr>
                          <m:t>𝑦</m:t>
                        </m:r>
                        <m:r>
                          <a:rPr lang="de-CH" sz="1100" b="0" i="1">
                            <a:latin typeface="Cambria Math" panose="02040503050406030204" pitchFamily="18" charset="0"/>
                          </a:rPr>
                          <m:t>−1</m:t>
                        </m:r>
                      </m:sub>
                    </m:sSub>
                  </m:oMath>
                </m:oMathPara>
              </a14:m>
              <a:endParaRPr lang="en-GB" sz="1100"/>
            </a:p>
          </xdr:txBody>
        </xdr:sp>
      </mc:Choice>
      <mc:Fallback xmlns="">
        <xdr:sp macro="" textlink="">
          <xdr:nvSpPr>
            <xdr:cNvPr id="34" name="TextBox 33">
              <a:extLst>
                <a:ext uri="{FF2B5EF4-FFF2-40B4-BE49-F238E27FC236}">
                  <a16:creationId xmlns:a16="http://schemas.microsoft.com/office/drawing/2014/main" id="{F4CDDF98-8142-4B46-8AB8-6392BA3FE860}"/>
                </a:ext>
              </a:extLst>
            </xdr:cNvPr>
            <xdr:cNvSpPr txBox="1"/>
          </xdr:nvSpPr>
          <xdr:spPr>
            <a:xfrm>
              <a:off x="329916" y="16084301"/>
              <a:ext cx="415435" cy="18287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r>
                <a:rPr lang="de-CH" sz="1100" b="0" i="0">
                  <a:latin typeface="Cambria Math" panose="02040503050406030204" pitchFamily="18" charset="0"/>
                </a:rPr>
                <a:t>〖𝐸𝑅〗_(𝑦−1)</a:t>
              </a:r>
              <a:endParaRPr lang="en-GB" sz="1100"/>
            </a:p>
          </xdr:txBody>
        </xdr:sp>
      </mc:Fallback>
    </mc:AlternateContent>
    <xdr:clientData/>
  </xdr:oneCellAnchor>
  <xdr:oneCellAnchor>
    <xdr:from>
      <xdr:col>1</xdr:col>
      <xdr:colOff>40744</xdr:colOff>
      <xdr:row>69</xdr:row>
      <xdr:rowOff>125571</xdr:rowOff>
    </xdr:from>
    <xdr:ext cx="824322" cy="370038"/>
    <mc:AlternateContent xmlns:mc="http://schemas.openxmlformats.org/markup-compatibility/2006" xmlns:a14="http://schemas.microsoft.com/office/drawing/2010/main">
      <mc:Choice Requires="a14">
        <xdr:sp macro="" textlink="">
          <xdr:nvSpPr>
            <xdr:cNvPr id="36" name="TextBox 35">
              <a:extLst>
                <a:ext uri="{FF2B5EF4-FFF2-40B4-BE49-F238E27FC236}">
                  <a16:creationId xmlns:a16="http://schemas.microsoft.com/office/drawing/2014/main" id="{A64C0FE3-47EA-0E40-B39F-0684C7896C16}"/>
                </a:ext>
              </a:extLst>
            </xdr:cNvPr>
            <xdr:cNvSpPr txBox="1"/>
          </xdr:nvSpPr>
          <xdr:spPr>
            <a:xfrm>
              <a:off x="323981" y="19212118"/>
              <a:ext cx="824322" cy="37003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f>
                      <m:fPr>
                        <m:ctrlPr>
                          <a:rPr lang="en-GB" sz="1100" i="1">
                            <a:latin typeface="Cambria Math" panose="02040503050406030204" pitchFamily="18" charset="0"/>
                          </a:rPr>
                        </m:ctrlPr>
                      </m:fPr>
                      <m:num>
                        <m:sSub>
                          <m:sSubPr>
                            <m:ctrlPr>
                              <a:rPr lang="de-CH" sz="1100" b="0" i="1">
                                <a:latin typeface="Cambria Math" panose="02040503050406030204" pitchFamily="18" charset="0"/>
                              </a:rPr>
                            </m:ctrlPr>
                          </m:sSubPr>
                          <m:e>
                            <m:r>
                              <a:rPr lang="de-CH" sz="1100" b="0" i="1">
                                <a:latin typeface="Cambria Math" panose="02040503050406030204" pitchFamily="18" charset="0"/>
                              </a:rPr>
                              <m:t>𝑄𝐺</m:t>
                            </m:r>
                          </m:e>
                          <m:sub>
                            <m:r>
                              <a:rPr lang="de-CH" sz="1100" b="0" i="1">
                                <a:latin typeface="Cambria Math" panose="02040503050406030204" pitchFamily="18" charset="0"/>
                              </a:rPr>
                              <m:t>𝑦</m:t>
                            </m:r>
                          </m:sub>
                        </m:sSub>
                        <m:r>
                          <a:rPr lang="de-CH" sz="1100" b="0" i="1">
                            <a:latin typeface="Cambria Math" panose="02040503050406030204" pitchFamily="18" charset="0"/>
                          </a:rPr>
                          <m:t>−</m:t>
                        </m:r>
                        <m:sSub>
                          <m:sSubPr>
                            <m:ctrlPr>
                              <a:rPr lang="de-CH" sz="1100" b="0" i="1">
                                <a:latin typeface="Cambria Math" panose="02040503050406030204" pitchFamily="18" charset="0"/>
                              </a:rPr>
                            </m:ctrlPr>
                          </m:sSubPr>
                          <m:e>
                            <m:r>
                              <a:rPr lang="de-CH" sz="1100" b="0" i="1">
                                <a:latin typeface="Cambria Math" panose="02040503050406030204" pitchFamily="18" charset="0"/>
                              </a:rPr>
                              <m:t>𝑄𝑍</m:t>
                            </m:r>
                          </m:e>
                          <m:sub>
                            <m:r>
                              <a:rPr lang="de-CH" sz="1100" b="0" i="1">
                                <a:latin typeface="Cambria Math" panose="02040503050406030204" pitchFamily="18" charset="0"/>
                              </a:rPr>
                              <m:t>𝑦</m:t>
                            </m:r>
                          </m:sub>
                        </m:sSub>
                      </m:num>
                      <m:den>
                        <m:sSub>
                          <m:sSubPr>
                            <m:ctrlPr>
                              <a:rPr lang="de-CH" sz="1100" b="0" i="1">
                                <a:latin typeface="Cambria Math" panose="02040503050406030204" pitchFamily="18" charset="0"/>
                              </a:rPr>
                            </m:ctrlPr>
                          </m:sSubPr>
                          <m:e>
                            <m:r>
                              <a:rPr lang="de-CH" sz="1100" b="0" i="1">
                                <a:latin typeface="Cambria Math" panose="02040503050406030204" pitchFamily="18" charset="0"/>
                              </a:rPr>
                              <m:t>𝑆𝐹</m:t>
                            </m:r>
                          </m:e>
                          <m:sub>
                            <m:r>
                              <a:rPr lang="de-CH" sz="1100" b="0" i="1">
                                <a:latin typeface="Cambria Math" panose="02040503050406030204" pitchFamily="18" charset="0"/>
                              </a:rPr>
                              <m:t>𝑦</m:t>
                            </m:r>
                          </m:sub>
                        </m:sSub>
                      </m:den>
                    </m:f>
                  </m:oMath>
                </m:oMathPara>
              </a14:m>
              <a:endParaRPr lang="en-GB" sz="1100"/>
            </a:p>
          </xdr:txBody>
        </xdr:sp>
      </mc:Choice>
      <mc:Fallback xmlns="">
        <xdr:sp macro="" textlink="">
          <xdr:nvSpPr>
            <xdr:cNvPr id="36" name="TextBox 35">
              <a:extLst>
                <a:ext uri="{FF2B5EF4-FFF2-40B4-BE49-F238E27FC236}">
                  <a16:creationId xmlns:a16="http://schemas.microsoft.com/office/drawing/2014/main" id="{A64C0FE3-47EA-0E40-B39F-0684C7896C16}"/>
                </a:ext>
              </a:extLst>
            </xdr:cNvPr>
            <xdr:cNvSpPr txBox="1"/>
          </xdr:nvSpPr>
          <xdr:spPr>
            <a:xfrm>
              <a:off x="323981" y="19212118"/>
              <a:ext cx="824322" cy="37003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en-GB" sz="1100" i="0">
                  <a:latin typeface="Cambria Math" panose="02040503050406030204" pitchFamily="18" charset="0"/>
                </a:rPr>
                <a:t>(</a:t>
              </a:r>
              <a:r>
                <a:rPr lang="de-CH" sz="1100" b="0" i="0">
                  <a:latin typeface="Cambria Math" panose="02040503050406030204" pitchFamily="18" charset="0"/>
                </a:rPr>
                <a:t>〖𝑄𝐺〗_𝑦−〖𝑄𝑍〗_𝑦</a:t>
              </a:r>
              <a:r>
                <a:rPr lang="en-GB" sz="1100" b="0" i="0">
                  <a:latin typeface="Cambria Math" panose="02040503050406030204" pitchFamily="18" charset="0"/>
                </a:rPr>
                <a:t>)/</a:t>
              </a:r>
              <a:r>
                <a:rPr lang="de-CH" sz="1100" b="0" i="0">
                  <a:latin typeface="Cambria Math" panose="02040503050406030204" pitchFamily="18" charset="0"/>
                </a:rPr>
                <a:t>〖𝑆𝐹〗_𝑦 </a:t>
              </a:r>
              <a:endParaRPr lang="en-GB" sz="1100"/>
            </a:p>
          </xdr:txBody>
        </xdr:sp>
      </mc:Fallback>
    </mc:AlternateContent>
    <xdr:clientData/>
  </xdr:oneCellAnchor>
  <xdr:oneCellAnchor>
    <xdr:from>
      <xdr:col>0</xdr:col>
      <xdr:colOff>272686</xdr:colOff>
      <xdr:row>70</xdr:row>
      <xdr:rowOff>56223</xdr:rowOff>
    </xdr:from>
    <xdr:ext cx="1197497" cy="409856"/>
    <mc:AlternateContent xmlns:mc="http://schemas.openxmlformats.org/markup-compatibility/2006" xmlns:a14="http://schemas.microsoft.com/office/drawing/2010/main">
      <mc:Choice Requires="a14">
        <xdr:sp macro="" textlink="">
          <xdr:nvSpPr>
            <xdr:cNvPr id="37" name="TextBox 36">
              <a:extLst>
                <a:ext uri="{FF2B5EF4-FFF2-40B4-BE49-F238E27FC236}">
                  <a16:creationId xmlns:a16="http://schemas.microsoft.com/office/drawing/2014/main" id="{943A99CD-01BD-554F-8ED8-6B33B8820257}"/>
                </a:ext>
              </a:extLst>
            </xdr:cNvPr>
            <xdr:cNvSpPr txBox="1"/>
          </xdr:nvSpPr>
          <xdr:spPr>
            <a:xfrm>
              <a:off x="272686" y="20345743"/>
              <a:ext cx="1197497" cy="40985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r>
                      <a:rPr lang="de-CH" sz="1100" b="0" i="1">
                        <a:latin typeface="Cambria Math" panose="02040503050406030204" pitchFamily="18" charset="0"/>
                      </a:rPr>
                      <m:t>((</m:t>
                    </m:r>
                    <m:nary>
                      <m:naryPr>
                        <m:chr m:val="∑"/>
                        <m:supHide m:val="on"/>
                        <m:ctrlPr>
                          <a:rPr lang="en-GB" sz="1100" i="1">
                            <a:latin typeface="Cambria Math" panose="02040503050406030204" pitchFamily="18" charset="0"/>
                          </a:rPr>
                        </m:ctrlPr>
                      </m:naryPr>
                      <m:sub>
                        <m:r>
                          <m:rPr>
                            <m:brk m:alnAt="7"/>
                          </m:rPr>
                          <a:rPr lang="de-CH" sz="1100" b="0" i="1">
                            <a:latin typeface="Cambria Math" panose="02040503050406030204" pitchFamily="18" charset="0"/>
                          </a:rPr>
                          <m:t>𝑟</m:t>
                        </m:r>
                      </m:sub>
                      <m:sup/>
                      <m:e>
                        <m:f>
                          <m:fPr>
                            <m:ctrlPr>
                              <a:rPr lang="en-GB" sz="1100" i="1">
                                <a:latin typeface="Cambria Math" panose="02040503050406030204" pitchFamily="18" charset="0"/>
                              </a:rPr>
                            </m:ctrlPr>
                          </m:fPr>
                          <m:num>
                            <m:sSub>
                              <m:sSubPr>
                                <m:ctrlPr>
                                  <a:rPr lang="de-CH" sz="1100" b="0" i="1">
                                    <a:latin typeface="Cambria Math" panose="02040503050406030204" pitchFamily="18" charset="0"/>
                                  </a:rPr>
                                </m:ctrlPr>
                              </m:sSubPr>
                              <m:e>
                                <m:r>
                                  <a:rPr lang="de-CH" sz="1100" b="0" i="1">
                                    <a:latin typeface="Cambria Math" panose="02040503050406030204" pitchFamily="18" charset="0"/>
                                  </a:rPr>
                                  <m:t>𝑄𝐺</m:t>
                                </m:r>
                              </m:e>
                              <m:sub>
                                <m:r>
                                  <a:rPr lang="de-CH" sz="1100" b="0" i="1">
                                    <a:latin typeface="Cambria Math" panose="02040503050406030204" pitchFamily="18" charset="0"/>
                                  </a:rPr>
                                  <m:t>𝑟</m:t>
                                </m:r>
                              </m:sub>
                            </m:sSub>
                          </m:num>
                          <m:den>
                            <m:sSub>
                              <m:sSubPr>
                                <m:ctrlPr>
                                  <a:rPr lang="de-CH" sz="1100" b="0" i="1">
                                    <a:latin typeface="Cambria Math" panose="02040503050406030204" pitchFamily="18" charset="0"/>
                                  </a:rPr>
                                </m:ctrlPr>
                              </m:sSubPr>
                              <m:e>
                                <m:r>
                                  <a:rPr lang="de-CH" sz="1100" b="0" i="1">
                                    <a:latin typeface="Cambria Math" panose="02040503050406030204" pitchFamily="18" charset="0"/>
                                  </a:rPr>
                                  <m:t>𝑆𝐹</m:t>
                                </m:r>
                              </m:e>
                              <m:sub>
                                <m:r>
                                  <a:rPr lang="de-CH" sz="1100" b="0" i="1">
                                    <a:latin typeface="Cambria Math" panose="02040503050406030204" pitchFamily="18" charset="0"/>
                                  </a:rPr>
                                  <m:t>𝑟</m:t>
                                </m:r>
                              </m:sub>
                            </m:sSub>
                          </m:den>
                        </m:f>
                      </m:e>
                    </m:nary>
                    <m:r>
                      <a:rPr lang="de-CH" sz="1100" b="0" i="0">
                        <a:latin typeface="Cambria Math" panose="02040503050406030204" pitchFamily="18" charset="0"/>
                      </a:rPr>
                      <m:t>) </m:t>
                    </m:r>
                    <m:r>
                      <a:rPr lang="de-CH" sz="1100" b="0" i="1">
                        <a:latin typeface="Cambria Math" panose="02040503050406030204" pitchFamily="18" charset="0"/>
                        <a:ea typeface="Cambria Math" panose="02040503050406030204" pitchFamily="18" charset="0"/>
                      </a:rPr>
                      <m:t>÷</m:t>
                    </m:r>
                    <m:sSub>
                      <m:sSubPr>
                        <m:ctrlPr>
                          <a:rPr lang="de-CH" sz="1100" b="0" i="1">
                            <a:latin typeface="Cambria Math" panose="02040503050406030204" pitchFamily="18" charset="0"/>
                          </a:rPr>
                        </m:ctrlPr>
                      </m:sSubPr>
                      <m:e>
                        <m:r>
                          <a:rPr lang="de-CH" sz="1100" b="0" i="1">
                            <a:latin typeface="Cambria Math" panose="02040503050406030204" pitchFamily="18" charset="0"/>
                          </a:rPr>
                          <m:t>𝑛</m:t>
                        </m:r>
                      </m:e>
                      <m:sub>
                        <m:r>
                          <a:rPr lang="de-CH" sz="1100" b="0" i="1">
                            <a:latin typeface="Cambria Math" panose="02040503050406030204" pitchFamily="18" charset="0"/>
                          </a:rPr>
                          <m:t>𝑟</m:t>
                        </m:r>
                      </m:sub>
                    </m:sSub>
                    <m:r>
                      <a:rPr lang="de-CH" sz="1100" b="0" i="1">
                        <a:latin typeface="Cambria Math" panose="02040503050406030204" pitchFamily="18" charset="0"/>
                      </a:rPr>
                      <m:t>)</m:t>
                    </m:r>
                  </m:oMath>
                </m:oMathPara>
              </a14:m>
              <a:endParaRPr lang="en-GB" sz="1100"/>
            </a:p>
          </xdr:txBody>
        </xdr:sp>
      </mc:Choice>
      <mc:Fallback xmlns="">
        <xdr:sp macro="" textlink="">
          <xdr:nvSpPr>
            <xdr:cNvPr id="37" name="TextBox 36">
              <a:extLst>
                <a:ext uri="{FF2B5EF4-FFF2-40B4-BE49-F238E27FC236}">
                  <a16:creationId xmlns:a16="http://schemas.microsoft.com/office/drawing/2014/main" id="{943A99CD-01BD-554F-8ED8-6B33B8820257}"/>
                </a:ext>
              </a:extLst>
            </xdr:cNvPr>
            <xdr:cNvSpPr txBox="1"/>
          </xdr:nvSpPr>
          <xdr:spPr>
            <a:xfrm>
              <a:off x="272686" y="20345743"/>
              <a:ext cx="1197497" cy="40985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de-CH" sz="1100" b="0" i="0">
                  <a:latin typeface="Cambria Math" panose="02040503050406030204" pitchFamily="18" charset="0"/>
                </a:rPr>
                <a:t>((</a:t>
              </a:r>
              <a:r>
                <a:rPr lang="en-GB" sz="1100" i="0">
                  <a:latin typeface="Cambria Math" panose="02040503050406030204" pitchFamily="18" charset="0"/>
                </a:rPr>
                <a:t>∑</a:t>
              </a:r>
              <a:r>
                <a:rPr lang="de-CH" sz="1100" b="0" i="0">
                  <a:latin typeface="Cambria Math" panose="02040503050406030204" pitchFamily="18" charset="0"/>
                </a:rPr>
                <a:t>_𝑟▒〖𝑄𝐺〗_𝑟</a:t>
              </a:r>
              <a:r>
                <a:rPr lang="en-GB" sz="1100" b="0" i="0">
                  <a:latin typeface="Cambria Math" panose="02040503050406030204" pitchFamily="18" charset="0"/>
                </a:rPr>
                <a:t>/</a:t>
              </a:r>
              <a:r>
                <a:rPr lang="de-CH" sz="1100" b="0" i="0">
                  <a:latin typeface="Cambria Math" panose="02040503050406030204" pitchFamily="18" charset="0"/>
                </a:rPr>
                <a:t>〖𝑆𝐹〗_𝑟 ) </a:t>
              </a:r>
              <a:r>
                <a:rPr lang="de-CH" sz="1100" b="0" i="0">
                  <a:latin typeface="Cambria Math" panose="02040503050406030204" pitchFamily="18" charset="0"/>
                  <a:ea typeface="Cambria Math" panose="02040503050406030204" pitchFamily="18" charset="0"/>
                </a:rPr>
                <a:t>÷</a:t>
              </a:r>
              <a:r>
                <a:rPr lang="de-CH" sz="1100" b="0" i="0">
                  <a:latin typeface="Cambria Math" panose="02040503050406030204" pitchFamily="18" charset="0"/>
                </a:rPr>
                <a:t>𝑛_𝑟)</a:t>
              </a:r>
              <a:endParaRPr lang="en-GB" sz="1100"/>
            </a:p>
          </xdr:txBody>
        </xdr:sp>
      </mc:Fallback>
    </mc:AlternateContent>
    <xdr:clientData/>
  </xdr:oneCellAnchor>
  <xdr:oneCellAnchor>
    <xdr:from>
      <xdr:col>0</xdr:col>
      <xdr:colOff>108044</xdr:colOff>
      <xdr:row>75</xdr:row>
      <xdr:rowOff>9828</xdr:rowOff>
    </xdr:from>
    <xdr:ext cx="824322" cy="370038"/>
    <mc:AlternateContent xmlns:mc="http://schemas.openxmlformats.org/markup-compatibility/2006" xmlns:a14="http://schemas.microsoft.com/office/drawing/2010/main">
      <mc:Choice Requires="a14">
        <xdr:sp macro="" textlink="">
          <xdr:nvSpPr>
            <xdr:cNvPr id="38" name="TextBox 37">
              <a:extLst>
                <a:ext uri="{FF2B5EF4-FFF2-40B4-BE49-F238E27FC236}">
                  <a16:creationId xmlns:a16="http://schemas.microsoft.com/office/drawing/2014/main" id="{E956C5C0-1DCB-3E4C-A0F0-A88E3C76D9F0}"/>
                </a:ext>
              </a:extLst>
            </xdr:cNvPr>
            <xdr:cNvSpPr txBox="1"/>
          </xdr:nvSpPr>
          <xdr:spPr>
            <a:xfrm>
              <a:off x="108044" y="19111797"/>
              <a:ext cx="824322" cy="37003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f>
                      <m:fPr>
                        <m:ctrlPr>
                          <a:rPr lang="en-GB" sz="1100" i="1">
                            <a:latin typeface="Cambria Math" panose="02040503050406030204" pitchFamily="18" charset="0"/>
                          </a:rPr>
                        </m:ctrlPr>
                      </m:fPr>
                      <m:num>
                        <m:sSub>
                          <m:sSubPr>
                            <m:ctrlPr>
                              <a:rPr lang="de-CH" sz="1100" b="0" i="1">
                                <a:latin typeface="Cambria Math" panose="02040503050406030204" pitchFamily="18" charset="0"/>
                              </a:rPr>
                            </m:ctrlPr>
                          </m:sSubPr>
                          <m:e>
                            <m:r>
                              <a:rPr lang="de-CH" sz="1100" b="0" i="1">
                                <a:latin typeface="Cambria Math" panose="02040503050406030204" pitchFamily="18" charset="0"/>
                              </a:rPr>
                              <m:t>𝑄𝑍</m:t>
                            </m:r>
                          </m:e>
                          <m:sub>
                            <m:r>
                              <a:rPr lang="de-CH" sz="1100" b="0" i="1">
                                <a:latin typeface="Cambria Math" panose="02040503050406030204" pitchFamily="18" charset="0"/>
                              </a:rPr>
                              <m:t>𝑦</m:t>
                            </m:r>
                          </m:sub>
                        </m:sSub>
                      </m:num>
                      <m:den>
                        <m:sSub>
                          <m:sSubPr>
                            <m:ctrlPr>
                              <a:rPr lang="de-CH" sz="1100" b="0" i="1">
                                <a:latin typeface="Cambria Math" panose="02040503050406030204" pitchFamily="18" charset="0"/>
                              </a:rPr>
                            </m:ctrlPr>
                          </m:sSubPr>
                          <m:e>
                            <m:r>
                              <a:rPr lang="de-CH" sz="1100" b="0" i="1">
                                <a:latin typeface="Cambria Math" panose="02040503050406030204" pitchFamily="18" charset="0"/>
                              </a:rPr>
                              <m:t>𝑄𝐺</m:t>
                            </m:r>
                          </m:e>
                          <m:sub>
                            <m:r>
                              <a:rPr lang="de-CH" sz="1100" b="0" i="1">
                                <a:latin typeface="Cambria Math" panose="02040503050406030204" pitchFamily="18" charset="0"/>
                              </a:rPr>
                              <m:t>𝑦</m:t>
                            </m:r>
                          </m:sub>
                        </m:sSub>
                      </m:den>
                    </m:f>
                  </m:oMath>
                </m:oMathPara>
              </a14:m>
              <a:endParaRPr lang="en-GB" sz="1100"/>
            </a:p>
          </xdr:txBody>
        </xdr:sp>
      </mc:Choice>
      <mc:Fallback xmlns="">
        <xdr:sp macro="" textlink="">
          <xdr:nvSpPr>
            <xdr:cNvPr id="38" name="TextBox 37">
              <a:extLst>
                <a:ext uri="{FF2B5EF4-FFF2-40B4-BE49-F238E27FC236}">
                  <a16:creationId xmlns:a16="http://schemas.microsoft.com/office/drawing/2014/main" id="{E956C5C0-1DCB-3E4C-A0F0-A88E3C76D9F0}"/>
                </a:ext>
              </a:extLst>
            </xdr:cNvPr>
            <xdr:cNvSpPr txBox="1"/>
          </xdr:nvSpPr>
          <xdr:spPr>
            <a:xfrm>
              <a:off x="108044" y="19111797"/>
              <a:ext cx="824322" cy="37003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r>
                <a:rPr lang="de-CH" sz="1100" b="0" i="0">
                  <a:latin typeface="Cambria Math" panose="02040503050406030204" pitchFamily="18" charset="0"/>
                </a:rPr>
                <a:t>〖𝑄𝑍〗_𝑦</a:t>
              </a:r>
              <a:r>
                <a:rPr lang="en-GB" sz="1100" b="0" i="0">
                  <a:latin typeface="Cambria Math" panose="02040503050406030204" pitchFamily="18" charset="0"/>
                </a:rPr>
                <a:t>/</a:t>
              </a:r>
              <a:r>
                <a:rPr lang="de-CH" sz="1100" b="0" i="0">
                  <a:latin typeface="Cambria Math" panose="02040503050406030204" pitchFamily="18" charset="0"/>
                </a:rPr>
                <a:t>〖𝑄𝐺〗_𝑦</a:t>
              </a:r>
              <a:r>
                <a:rPr lang="en-GB" sz="1100" b="0" i="0">
                  <a:latin typeface="Cambria Math" panose="02040503050406030204" pitchFamily="18" charset="0"/>
                </a:rPr>
                <a:t> </a:t>
              </a:r>
              <a:endParaRPr lang="en-GB" sz="1100"/>
            </a:p>
          </xdr:txBody>
        </xdr:sp>
      </mc:Fallback>
    </mc:AlternateContent>
    <xdr:clientData/>
  </xdr:oneCellAnchor>
  <xdr:oneCellAnchor>
    <xdr:from>
      <xdr:col>1</xdr:col>
      <xdr:colOff>94072</xdr:colOff>
      <xdr:row>24</xdr:row>
      <xdr:rowOff>0</xdr:rowOff>
    </xdr:from>
    <xdr:ext cx="289310" cy="182935"/>
    <mc:AlternateContent xmlns:mc="http://schemas.openxmlformats.org/markup-compatibility/2006" xmlns:a14="http://schemas.microsoft.com/office/drawing/2010/main">
      <mc:Choice Requires="a14">
        <xdr:sp macro="" textlink="">
          <xdr:nvSpPr>
            <xdr:cNvPr id="45" name="TextBox 44">
              <a:extLst>
                <a:ext uri="{FF2B5EF4-FFF2-40B4-BE49-F238E27FC236}">
                  <a16:creationId xmlns:a16="http://schemas.microsoft.com/office/drawing/2014/main" id="{BE911A1C-B7E5-AA44-B033-A4F7D65C39B1}"/>
                </a:ext>
              </a:extLst>
            </xdr:cNvPr>
            <xdr:cNvSpPr txBox="1"/>
          </xdr:nvSpPr>
          <xdr:spPr>
            <a:xfrm>
              <a:off x="378552" y="6512560"/>
              <a:ext cx="289310" cy="18293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b>
                      <m:sSubPr>
                        <m:ctrlPr>
                          <a:rPr lang="de-CH" sz="1100" b="0" i="1">
                            <a:latin typeface="Cambria Math" panose="02040503050406030204" pitchFamily="18" charset="0"/>
                          </a:rPr>
                        </m:ctrlPr>
                      </m:sSubPr>
                      <m:e>
                        <m:r>
                          <a:rPr lang="de-CH" sz="1100" b="0" i="1">
                            <a:latin typeface="Cambria Math" panose="02040503050406030204" pitchFamily="18" charset="0"/>
                          </a:rPr>
                          <m:t>𝑁𝐺</m:t>
                        </m:r>
                      </m:e>
                      <m:sub>
                        <m:r>
                          <a:rPr lang="de-CH" sz="1100" b="0" i="1">
                            <a:latin typeface="Cambria Math" panose="02040503050406030204" pitchFamily="18" charset="0"/>
                          </a:rPr>
                          <m:t>𝑦</m:t>
                        </m:r>
                      </m:sub>
                    </m:sSub>
                  </m:oMath>
                </m:oMathPara>
              </a14:m>
              <a:endParaRPr lang="en-GB" sz="1100"/>
            </a:p>
          </xdr:txBody>
        </xdr:sp>
      </mc:Choice>
      <mc:Fallback xmlns="">
        <xdr:sp macro="" textlink="">
          <xdr:nvSpPr>
            <xdr:cNvPr id="45" name="TextBox 44">
              <a:extLst>
                <a:ext uri="{FF2B5EF4-FFF2-40B4-BE49-F238E27FC236}">
                  <a16:creationId xmlns:a16="http://schemas.microsoft.com/office/drawing/2014/main" id="{BE911A1C-B7E5-AA44-B033-A4F7D65C39B1}"/>
                </a:ext>
              </a:extLst>
            </xdr:cNvPr>
            <xdr:cNvSpPr txBox="1"/>
          </xdr:nvSpPr>
          <xdr:spPr>
            <a:xfrm>
              <a:off x="378552" y="6512560"/>
              <a:ext cx="289310" cy="18293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de-CH" sz="1100" b="0" i="0">
                  <a:latin typeface="Cambria Math" panose="02040503050406030204" pitchFamily="18" charset="0"/>
                </a:rPr>
                <a:t>〖𝑁𝐺〗_𝑦</a:t>
              </a:r>
              <a:endParaRPr lang="en-GB" sz="1100"/>
            </a:p>
          </xdr:txBody>
        </xdr:sp>
      </mc:Fallback>
    </mc:AlternateContent>
    <xdr:clientData/>
  </xdr:oneCellAnchor>
  <xdr:oneCellAnchor>
    <xdr:from>
      <xdr:col>1</xdr:col>
      <xdr:colOff>96305</xdr:colOff>
      <xdr:row>7</xdr:row>
      <xdr:rowOff>68034</xdr:rowOff>
    </xdr:from>
    <xdr:ext cx="304955" cy="172227"/>
    <mc:AlternateContent xmlns:mc="http://schemas.openxmlformats.org/markup-compatibility/2006" xmlns:a14="http://schemas.microsoft.com/office/drawing/2010/main">
      <mc:Choice Requires="a14">
        <xdr:sp macro="" textlink="">
          <xdr:nvSpPr>
            <xdr:cNvPr id="46" name="TextBox 45">
              <a:extLst>
                <a:ext uri="{FF2B5EF4-FFF2-40B4-BE49-F238E27FC236}">
                  <a16:creationId xmlns:a16="http://schemas.microsoft.com/office/drawing/2014/main" id="{013A739A-7B57-F84D-9952-38E7A6A8B22B}"/>
                </a:ext>
              </a:extLst>
            </xdr:cNvPr>
            <xdr:cNvSpPr txBox="1"/>
          </xdr:nvSpPr>
          <xdr:spPr>
            <a:xfrm>
              <a:off x="378527" y="1857323"/>
              <a:ext cx="30495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b>
                      <m:sSubPr>
                        <m:ctrlPr>
                          <a:rPr lang="de-CH" sz="1100" b="0" i="1">
                            <a:latin typeface="Cambria Math" panose="02040503050406030204" pitchFamily="18" charset="0"/>
                          </a:rPr>
                        </m:ctrlPr>
                      </m:sSubPr>
                      <m:e>
                        <m:r>
                          <a:rPr lang="de-CH" sz="1100" b="0" i="1">
                            <a:latin typeface="Cambria Math" panose="02040503050406030204" pitchFamily="18" charset="0"/>
                          </a:rPr>
                          <m:t>𝑀</m:t>
                        </m:r>
                        <m:r>
                          <a:rPr lang="de-CH" sz="1100" b="0" i="1">
                            <a:latin typeface="Cambria Math" panose="02040503050406030204" pitchFamily="18" charset="0"/>
                          </a:rPr>
                          <m:t>1</m:t>
                        </m:r>
                      </m:e>
                      <m:sub>
                        <m:r>
                          <a:rPr lang="de-CH" sz="1100" b="0" i="1">
                            <a:latin typeface="Cambria Math" panose="02040503050406030204" pitchFamily="18" charset="0"/>
                          </a:rPr>
                          <m:t>𝑑</m:t>
                        </m:r>
                      </m:sub>
                    </m:sSub>
                  </m:oMath>
                </m:oMathPara>
              </a14:m>
              <a:endParaRPr lang="en-GB" sz="1100"/>
            </a:p>
          </xdr:txBody>
        </xdr:sp>
      </mc:Choice>
      <mc:Fallback xmlns="">
        <xdr:sp macro="" textlink="">
          <xdr:nvSpPr>
            <xdr:cNvPr id="46" name="TextBox 45">
              <a:extLst>
                <a:ext uri="{FF2B5EF4-FFF2-40B4-BE49-F238E27FC236}">
                  <a16:creationId xmlns:a16="http://schemas.microsoft.com/office/drawing/2014/main" id="{013A739A-7B57-F84D-9952-38E7A6A8B22B}"/>
                </a:ext>
              </a:extLst>
            </xdr:cNvPr>
            <xdr:cNvSpPr txBox="1"/>
          </xdr:nvSpPr>
          <xdr:spPr>
            <a:xfrm>
              <a:off x="378527" y="1857323"/>
              <a:ext cx="30495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de-CH" sz="1100" b="0" i="0">
                  <a:latin typeface="Cambria Math" panose="02040503050406030204" pitchFamily="18" charset="0"/>
                </a:rPr>
                <a:t>〖𝑀1〗_𝑑</a:t>
              </a:r>
              <a:endParaRPr lang="en-GB" sz="1100"/>
            </a:p>
          </xdr:txBody>
        </xdr:sp>
      </mc:Fallback>
    </mc:AlternateContent>
    <xdr:clientData/>
  </xdr:oneCellAnchor>
  <xdr:oneCellAnchor>
    <xdr:from>
      <xdr:col>1</xdr:col>
      <xdr:colOff>95952</xdr:colOff>
      <xdr:row>8</xdr:row>
      <xdr:rowOff>0</xdr:rowOff>
    </xdr:from>
    <xdr:ext cx="304955" cy="172227"/>
    <mc:AlternateContent xmlns:mc="http://schemas.openxmlformats.org/markup-compatibility/2006" xmlns:a14="http://schemas.microsoft.com/office/drawing/2010/main">
      <mc:Choice Requires="a14">
        <xdr:sp macro="" textlink="">
          <xdr:nvSpPr>
            <xdr:cNvPr id="47" name="TextBox 46">
              <a:extLst>
                <a:ext uri="{FF2B5EF4-FFF2-40B4-BE49-F238E27FC236}">
                  <a16:creationId xmlns:a16="http://schemas.microsoft.com/office/drawing/2014/main" id="{8663108B-E99F-904A-81E7-E31429AAEA84}"/>
                </a:ext>
              </a:extLst>
            </xdr:cNvPr>
            <xdr:cNvSpPr txBox="1"/>
          </xdr:nvSpPr>
          <xdr:spPr>
            <a:xfrm>
              <a:off x="378174" y="2082800"/>
              <a:ext cx="30495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b>
                      <m:sSubPr>
                        <m:ctrlPr>
                          <a:rPr lang="de-CH" sz="1100" b="0" i="1">
                            <a:latin typeface="Cambria Math" panose="02040503050406030204" pitchFamily="18" charset="0"/>
                          </a:rPr>
                        </m:ctrlPr>
                      </m:sSubPr>
                      <m:e>
                        <m:r>
                          <a:rPr lang="de-CH" sz="1100" b="0" i="1">
                            <a:latin typeface="Cambria Math" panose="02040503050406030204" pitchFamily="18" charset="0"/>
                          </a:rPr>
                          <m:t>𝑀</m:t>
                        </m:r>
                        <m:r>
                          <a:rPr lang="de-CH" sz="1100" b="0" i="1">
                            <a:latin typeface="Cambria Math" panose="02040503050406030204" pitchFamily="18" charset="0"/>
                          </a:rPr>
                          <m:t>2</m:t>
                        </m:r>
                      </m:e>
                      <m:sub>
                        <m:r>
                          <a:rPr lang="de-CH" sz="1100" b="0" i="1">
                            <a:latin typeface="Cambria Math" panose="02040503050406030204" pitchFamily="18" charset="0"/>
                          </a:rPr>
                          <m:t>𝑑</m:t>
                        </m:r>
                      </m:sub>
                    </m:sSub>
                  </m:oMath>
                </m:oMathPara>
              </a14:m>
              <a:endParaRPr lang="en-GB" sz="1100"/>
            </a:p>
          </xdr:txBody>
        </xdr:sp>
      </mc:Choice>
      <mc:Fallback xmlns="">
        <xdr:sp macro="" textlink="">
          <xdr:nvSpPr>
            <xdr:cNvPr id="47" name="TextBox 46">
              <a:extLst>
                <a:ext uri="{FF2B5EF4-FFF2-40B4-BE49-F238E27FC236}">
                  <a16:creationId xmlns:a16="http://schemas.microsoft.com/office/drawing/2014/main" id="{8663108B-E99F-904A-81E7-E31429AAEA84}"/>
                </a:ext>
              </a:extLst>
            </xdr:cNvPr>
            <xdr:cNvSpPr txBox="1"/>
          </xdr:nvSpPr>
          <xdr:spPr>
            <a:xfrm>
              <a:off x="378174" y="2082800"/>
              <a:ext cx="30495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de-CH" sz="1100" b="0" i="0">
                  <a:latin typeface="Cambria Math" panose="02040503050406030204" pitchFamily="18" charset="0"/>
                </a:rPr>
                <a:t>〖𝑀2〗_𝑑</a:t>
              </a:r>
              <a:endParaRPr lang="en-GB" sz="1100"/>
            </a:p>
          </xdr:txBody>
        </xdr:sp>
      </mc:Fallback>
    </mc:AlternateContent>
    <xdr:clientData/>
  </xdr:oneCellAnchor>
  <xdr:oneCellAnchor>
    <xdr:from>
      <xdr:col>1</xdr:col>
      <xdr:colOff>95952</xdr:colOff>
      <xdr:row>9</xdr:row>
      <xdr:rowOff>0</xdr:rowOff>
    </xdr:from>
    <xdr:ext cx="304955" cy="172227"/>
    <mc:AlternateContent xmlns:mc="http://schemas.openxmlformats.org/markup-compatibility/2006" xmlns:a14="http://schemas.microsoft.com/office/drawing/2010/main">
      <mc:Choice Requires="a14">
        <xdr:sp macro="" textlink="">
          <xdr:nvSpPr>
            <xdr:cNvPr id="48" name="TextBox 47">
              <a:extLst>
                <a:ext uri="{FF2B5EF4-FFF2-40B4-BE49-F238E27FC236}">
                  <a16:creationId xmlns:a16="http://schemas.microsoft.com/office/drawing/2014/main" id="{82785D6E-F0C3-FE49-8048-1236A4D995BA}"/>
                </a:ext>
              </a:extLst>
            </xdr:cNvPr>
            <xdr:cNvSpPr txBox="1"/>
          </xdr:nvSpPr>
          <xdr:spPr>
            <a:xfrm>
              <a:off x="378174" y="2376311"/>
              <a:ext cx="30495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b>
                      <m:sSubPr>
                        <m:ctrlPr>
                          <a:rPr lang="de-CH" sz="1100" b="0" i="1">
                            <a:latin typeface="Cambria Math" panose="02040503050406030204" pitchFamily="18" charset="0"/>
                          </a:rPr>
                        </m:ctrlPr>
                      </m:sSubPr>
                      <m:e>
                        <m:r>
                          <a:rPr lang="de-CH" sz="1100" b="0" i="1">
                            <a:latin typeface="Cambria Math" panose="02040503050406030204" pitchFamily="18" charset="0"/>
                          </a:rPr>
                          <m:t>𝑀</m:t>
                        </m:r>
                        <m:r>
                          <a:rPr lang="de-CH" sz="1100" b="0" i="1">
                            <a:latin typeface="Cambria Math" panose="02040503050406030204" pitchFamily="18" charset="0"/>
                          </a:rPr>
                          <m:t>3</m:t>
                        </m:r>
                      </m:e>
                      <m:sub>
                        <m:r>
                          <a:rPr lang="de-CH" sz="1100" b="0" i="1">
                            <a:latin typeface="Cambria Math" panose="02040503050406030204" pitchFamily="18" charset="0"/>
                          </a:rPr>
                          <m:t>𝑑</m:t>
                        </m:r>
                      </m:sub>
                    </m:sSub>
                  </m:oMath>
                </m:oMathPara>
              </a14:m>
              <a:endParaRPr lang="en-GB" sz="1100"/>
            </a:p>
          </xdr:txBody>
        </xdr:sp>
      </mc:Choice>
      <mc:Fallback xmlns="">
        <xdr:sp macro="" textlink="">
          <xdr:nvSpPr>
            <xdr:cNvPr id="48" name="TextBox 47">
              <a:extLst>
                <a:ext uri="{FF2B5EF4-FFF2-40B4-BE49-F238E27FC236}">
                  <a16:creationId xmlns:a16="http://schemas.microsoft.com/office/drawing/2014/main" id="{82785D6E-F0C3-FE49-8048-1236A4D995BA}"/>
                </a:ext>
              </a:extLst>
            </xdr:cNvPr>
            <xdr:cNvSpPr txBox="1"/>
          </xdr:nvSpPr>
          <xdr:spPr>
            <a:xfrm>
              <a:off x="378174" y="2376311"/>
              <a:ext cx="30495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de-CH" sz="1100" b="0" i="0">
                  <a:latin typeface="Cambria Math" panose="02040503050406030204" pitchFamily="18" charset="0"/>
                </a:rPr>
                <a:t>〖𝑀3〗_𝑑</a:t>
              </a:r>
              <a:endParaRPr lang="en-GB" sz="1100"/>
            </a:p>
          </xdr:txBody>
        </xdr:sp>
      </mc:Fallback>
    </mc:AlternateContent>
    <xdr:clientData/>
  </xdr:oneCellAnchor>
  <xdr:oneCellAnchor>
    <xdr:from>
      <xdr:col>1</xdr:col>
      <xdr:colOff>95952</xdr:colOff>
      <xdr:row>10</xdr:row>
      <xdr:rowOff>0</xdr:rowOff>
    </xdr:from>
    <xdr:ext cx="304955" cy="172227"/>
    <mc:AlternateContent xmlns:mc="http://schemas.openxmlformats.org/markup-compatibility/2006" xmlns:a14="http://schemas.microsoft.com/office/drawing/2010/main">
      <mc:Choice Requires="a14">
        <xdr:sp macro="" textlink="">
          <xdr:nvSpPr>
            <xdr:cNvPr id="49" name="TextBox 48">
              <a:extLst>
                <a:ext uri="{FF2B5EF4-FFF2-40B4-BE49-F238E27FC236}">
                  <a16:creationId xmlns:a16="http://schemas.microsoft.com/office/drawing/2014/main" id="{F617E3AB-97C8-F54D-9C37-0D22FDBF450B}"/>
                </a:ext>
              </a:extLst>
            </xdr:cNvPr>
            <xdr:cNvSpPr txBox="1"/>
          </xdr:nvSpPr>
          <xdr:spPr>
            <a:xfrm>
              <a:off x="378174" y="2669822"/>
              <a:ext cx="30495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b>
                      <m:sSubPr>
                        <m:ctrlPr>
                          <a:rPr lang="de-CH" sz="1100" b="0" i="1">
                            <a:latin typeface="Cambria Math" panose="02040503050406030204" pitchFamily="18" charset="0"/>
                          </a:rPr>
                        </m:ctrlPr>
                      </m:sSubPr>
                      <m:e>
                        <m:r>
                          <a:rPr lang="de-CH" sz="1100" b="0" i="1">
                            <a:latin typeface="Cambria Math" panose="02040503050406030204" pitchFamily="18" charset="0"/>
                          </a:rPr>
                          <m:t>𝑀</m:t>
                        </m:r>
                        <m:r>
                          <a:rPr lang="de-CH" sz="1100" b="0" i="1">
                            <a:latin typeface="Cambria Math" panose="02040503050406030204" pitchFamily="18" charset="0"/>
                          </a:rPr>
                          <m:t>4</m:t>
                        </m:r>
                      </m:e>
                      <m:sub>
                        <m:r>
                          <a:rPr lang="de-CH" sz="1100" b="0" i="1">
                            <a:latin typeface="Cambria Math" panose="02040503050406030204" pitchFamily="18" charset="0"/>
                          </a:rPr>
                          <m:t>𝑑</m:t>
                        </m:r>
                      </m:sub>
                    </m:sSub>
                  </m:oMath>
                </m:oMathPara>
              </a14:m>
              <a:endParaRPr lang="en-GB" sz="1100"/>
            </a:p>
          </xdr:txBody>
        </xdr:sp>
      </mc:Choice>
      <mc:Fallback xmlns="">
        <xdr:sp macro="" textlink="">
          <xdr:nvSpPr>
            <xdr:cNvPr id="49" name="TextBox 48">
              <a:extLst>
                <a:ext uri="{FF2B5EF4-FFF2-40B4-BE49-F238E27FC236}">
                  <a16:creationId xmlns:a16="http://schemas.microsoft.com/office/drawing/2014/main" id="{F617E3AB-97C8-F54D-9C37-0D22FDBF450B}"/>
                </a:ext>
              </a:extLst>
            </xdr:cNvPr>
            <xdr:cNvSpPr txBox="1"/>
          </xdr:nvSpPr>
          <xdr:spPr>
            <a:xfrm>
              <a:off x="378174" y="2669822"/>
              <a:ext cx="30495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de-CH" sz="1100" b="0" i="0">
                  <a:latin typeface="Cambria Math" panose="02040503050406030204" pitchFamily="18" charset="0"/>
                </a:rPr>
                <a:t>〖𝑀4〗_𝑑</a:t>
              </a:r>
              <a:endParaRPr lang="en-GB" sz="1100"/>
            </a:p>
          </xdr:txBody>
        </xdr:sp>
      </mc:Fallback>
    </mc:AlternateContent>
    <xdr:clientData/>
  </xdr:oneCellAnchor>
  <xdr:oneCellAnchor>
    <xdr:from>
      <xdr:col>1</xdr:col>
      <xdr:colOff>95952</xdr:colOff>
      <xdr:row>10</xdr:row>
      <xdr:rowOff>293511</xdr:rowOff>
    </xdr:from>
    <xdr:ext cx="269048" cy="172227"/>
    <mc:AlternateContent xmlns:mc="http://schemas.openxmlformats.org/markup-compatibility/2006" xmlns:a14="http://schemas.microsoft.com/office/drawing/2010/main">
      <mc:Choice Requires="a14">
        <xdr:sp macro="" textlink="">
          <xdr:nvSpPr>
            <xdr:cNvPr id="50" name="TextBox 49">
              <a:extLst>
                <a:ext uri="{FF2B5EF4-FFF2-40B4-BE49-F238E27FC236}">
                  <a16:creationId xmlns:a16="http://schemas.microsoft.com/office/drawing/2014/main" id="{7EE7A82C-21D9-624C-9D91-B860D43C2F4C}"/>
                </a:ext>
              </a:extLst>
            </xdr:cNvPr>
            <xdr:cNvSpPr txBox="1"/>
          </xdr:nvSpPr>
          <xdr:spPr>
            <a:xfrm>
              <a:off x="378174" y="2963333"/>
              <a:ext cx="269048"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b>
                      <m:sSubPr>
                        <m:ctrlPr>
                          <a:rPr lang="de-CH" sz="1100" b="0" i="1">
                            <a:latin typeface="Cambria Math" panose="02040503050406030204" pitchFamily="18" charset="0"/>
                          </a:rPr>
                        </m:ctrlPr>
                      </m:sSubPr>
                      <m:e>
                        <m:r>
                          <a:rPr lang="de-CH" sz="1100" b="0" i="1">
                            <a:latin typeface="Cambria Math" panose="02040503050406030204" pitchFamily="18" charset="0"/>
                          </a:rPr>
                          <m:t>𝐶</m:t>
                        </m:r>
                        <m:r>
                          <a:rPr lang="de-CH" sz="1100" b="0" i="1">
                            <a:latin typeface="Cambria Math" panose="02040503050406030204" pitchFamily="18" charset="0"/>
                          </a:rPr>
                          <m:t>1</m:t>
                        </m:r>
                      </m:e>
                      <m:sub>
                        <m:r>
                          <a:rPr lang="de-CH" sz="1100" b="0" i="1">
                            <a:latin typeface="Cambria Math" panose="02040503050406030204" pitchFamily="18" charset="0"/>
                          </a:rPr>
                          <m:t>𝑑</m:t>
                        </m:r>
                      </m:sub>
                    </m:sSub>
                  </m:oMath>
                </m:oMathPara>
              </a14:m>
              <a:endParaRPr lang="en-GB" sz="1100"/>
            </a:p>
          </xdr:txBody>
        </xdr:sp>
      </mc:Choice>
      <mc:Fallback xmlns="">
        <xdr:sp macro="" textlink="">
          <xdr:nvSpPr>
            <xdr:cNvPr id="50" name="TextBox 49">
              <a:extLst>
                <a:ext uri="{FF2B5EF4-FFF2-40B4-BE49-F238E27FC236}">
                  <a16:creationId xmlns:a16="http://schemas.microsoft.com/office/drawing/2014/main" id="{7EE7A82C-21D9-624C-9D91-B860D43C2F4C}"/>
                </a:ext>
              </a:extLst>
            </xdr:cNvPr>
            <xdr:cNvSpPr txBox="1"/>
          </xdr:nvSpPr>
          <xdr:spPr>
            <a:xfrm>
              <a:off x="378174" y="2963333"/>
              <a:ext cx="269048"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de-CH" sz="1100" b="0" i="0">
                  <a:latin typeface="Cambria Math" panose="02040503050406030204" pitchFamily="18" charset="0"/>
                </a:rPr>
                <a:t>〖𝐶1〗_𝑑</a:t>
              </a:r>
              <a:endParaRPr lang="en-GB" sz="1100"/>
            </a:p>
          </xdr:txBody>
        </xdr:sp>
      </mc:Fallback>
    </mc:AlternateContent>
    <xdr:clientData/>
  </xdr:oneCellAnchor>
  <xdr:oneCellAnchor>
    <xdr:from>
      <xdr:col>1</xdr:col>
      <xdr:colOff>95952</xdr:colOff>
      <xdr:row>11</xdr:row>
      <xdr:rowOff>293511</xdr:rowOff>
    </xdr:from>
    <xdr:ext cx="269048" cy="172227"/>
    <mc:AlternateContent xmlns:mc="http://schemas.openxmlformats.org/markup-compatibility/2006" xmlns:a14="http://schemas.microsoft.com/office/drawing/2010/main">
      <mc:Choice Requires="a14">
        <xdr:sp macro="" textlink="">
          <xdr:nvSpPr>
            <xdr:cNvPr id="51" name="TextBox 50">
              <a:extLst>
                <a:ext uri="{FF2B5EF4-FFF2-40B4-BE49-F238E27FC236}">
                  <a16:creationId xmlns:a16="http://schemas.microsoft.com/office/drawing/2014/main" id="{57C19680-7A7E-7748-B32E-51607C90ADA7}"/>
                </a:ext>
              </a:extLst>
            </xdr:cNvPr>
            <xdr:cNvSpPr txBox="1"/>
          </xdr:nvSpPr>
          <xdr:spPr>
            <a:xfrm>
              <a:off x="378174" y="3256844"/>
              <a:ext cx="269048"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b>
                      <m:sSubPr>
                        <m:ctrlPr>
                          <a:rPr lang="de-CH" sz="1100" b="0" i="1">
                            <a:latin typeface="Cambria Math" panose="02040503050406030204" pitchFamily="18" charset="0"/>
                          </a:rPr>
                        </m:ctrlPr>
                      </m:sSubPr>
                      <m:e>
                        <m:r>
                          <a:rPr lang="de-CH" sz="1100" b="0" i="1">
                            <a:latin typeface="Cambria Math" panose="02040503050406030204" pitchFamily="18" charset="0"/>
                          </a:rPr>
                          <m:t>𝐶</m:t>
                        </m:r>
                        <m:r>
                          <a:rPr lang="de-CH" sz="1100" b="0" i="1">
                            <a:latin typeface="Cambria Math" panose="02040503050406030204" pitchFamily="18" charset="0"/>
                          </a:rPr>
                          <m:t>2</m:t>
                        </m:r>
                      </m:e>
                      <m:sub>
                        <m:r>
                          <a:rPr lang="de-CH" sz="1100" b="0" i="1">
                            <a:latin typeface="Cambria Math" panose="02040503050406030204" pitchFamily="18" charset="0"/>
                          </a:rPr>
                          <m:t>𝑑</m:t>
                        </m:r>
                      </m:sub>
                    </m:sSub>
                  </m:oMath>
                </m:oMathPara>
              </a14:m>
              <a:endParaRPr lang="en-GB" sz="1100"/>
            </a:p>
          </xdr:txBody>
        </xdr:sp>
      </mc:Choice>
      <mc:Fallback xmlns="">
        <xdr:sp macro="" textlink="">
          <xdr:nvSpPr>
            <xdr:cNvPr id="51" name="TextBox 50">
              <a:extLst>
                <a:ext uri="{FF2B5EF4-FFF2-40B4-BE49-F238E27FC236}">
                  <a16:creationId xmlns:a16="http://schemas.microsoft.com/office/drawing/2014/main" id="{57C19680-7A7E-7748-B32E-51607C90ADA7}"/>
                </a:ext>
              </a:extLst>
            </xdr:cNvPr>
            <xdr:cNvSpPr txBox="1"/>
          </xdr:nvSpPr>
          <xdr:spPr>
            <a:xfrm>
              <a:off x="378174" y="3256844"/>
              <a:ext cx="269048"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de-CH" sz="1100" b="0" i="0">
                  <a:latin typeface="Cambria Math" panose="02040503050406030204" pitchFamily="18" charset="0"/>
                </a:rPr>
                <a:t>〖𝐶2〗_𝑑</a:t>
              </a:r>
              <a:endParaRPr lang="en-GB" sz="1100"/>
            </a:p>
          </xdr:txBody>
        </xdr:sp>
      </mc:Fallback>
    </mc:AlternateContent>
    <xdr:clientData/>
  </xdr:oneCellAnchor>
  <xdr:oneCellAnchor>
    <xdr:from>
      <xdr:col>1</xdr:col>
      <xdr:colOff>95952</xdr:colOff>
      <xdr:row>13</xdr:row>
      <xdr:rowOff>0</xdr:rowOff>
    </xdr:from>
    <xdr:ext cx="269048" cy="172227"/>
    <mc:AlternateContent xmlns:mc="http://schemas.openxmlformats.org/markup-compatibility/2006" xmlns:a14="http://schemas.microsoft.com/office/drawing/2010/main">
      <mc:Choice Requires="a14">
        <xdr:sp macro="" textlink="">
          <xdr:nvSpPr>
            <xdr:cNvPr id="52" name="TextBox 51">
              <a:extLst>
                <a:ext uri="{FF2B5EF4-FFF2-40B4-BE49-F238E27FC236}">
                  <a16:creationId xmlns:a16="http://schemas.microsoft.com/office/drawing/2014/main" id="{2E6912F7-DC14-9642-B9DA-DFF4C0D6EC15}"/>
                </a:ext>
              </a:extLst>
            </xdr:cNvPr>
            <xdr:cNvSpPr txBox="1"/>
          </xdr:nvSpPr>
          <xdr:spPr>
            <a:xfrm>
              <a:off x="378174" y="3550356"/>
              <a:ext cx="269048"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b>
                      <m:sSubPr>
                        <m:ctrlPr>
                          <a:rPr lang="de-CH" sz="1100" b="0" i="1">
                            <a:latin typeface="Cambria Math" panose="02040503050406030204" pitchFamily="18" charset="0"/>
                          </a:rPr>
                        </m:ctrlPr>
                      </m:sSubPr>
                      <m:e>
                        <m:r>
                          <a:rPr lang="de-CH" sz="1100" b="0" i="1">
                            <a:latin typeface="Cambria Math" panose="02040503050406030204" pitchFamily="18" charset="0"/>
                          </a:rPr>
                          <m:t>𝐶</m:t>
                        </m:r>
                        <m:r>
                          <a:rPr lang="de-CH" sz="1100" b="0" i="1">
                            <a:latin typeface="Cambria Math" panose="02040503050406030204" pitchFamily="18" charset="0"/>
                          </a:rPr>
                          <m:t>3</m:t>
                        </m:r>
                      </m:e>
                      <m:sub>
                        <m:r>
                          <a:rPr lang="de-CH" sz="1100" b="0" i="1">
                            <a:latin typeface="Cambria Math" panose="02040503050406030204" pitchFamily="18" charset="0"/>
                          </a:rPr>
                          <m:t>𝑑</m:t>
                        </m:r>
                      </m:sub>
                    </m:sSub>
                  </m:oMath>
                </m:oMathPara>
              </a14:m>
              <a:endParaRPr lang="en-GB" sz="1100"/>
            </a:p>
          </xdr:txBody>
        </xdr:sp>
      </mc:Choice>
      <mc:Fallback xmlns="">
        <xdr:sp macro="" textlink="">
          <xdr:nvSpPr>
            <xdr:cNvPr id="52" name="TextBox 51">
              <a:extLst>
                <a:ext uri="{FF2B5EF4-FFF2-40B4-BE49-F238E27FC236}">
                  <a16:creationId xmlns:a16="http://schemas.microsoft.com/office/drawing/2014/main" id="{2E6912F7-DC14-9642-B9DA-DFF4C0D6EC15}"/>
                </a:ext>
              </a:extLst>
            </xdr:cNvPr>
            <xdr:cNvSpPr txBox="1"/>
          </xdr:nvSpPr>
          <xdr:spPr>
            <a:xfrm>
              <a:off x="378174" y="3550356"/>
              <a:ext cx="269048"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de-CH" sz="1100" b="0" i="0">
                  <a:latin typeface="Cambria Math" panose="02040503050406030204" pitchFamily="18" charset="0"/>
                </a:rPr>
                <a:t>〖𝐶3〗_𝑑</a:t>
              </a:r>
              <a:endParaRPr lang="en-GB" sz="1100"/>
            </a:p>
          </xdr:txBody>
        </xdr:sp>
      </mc:Fallback>
    </mc:AlternateContent>
    <xdr:clientData/>
  </xdr:oneCellAnchor>
  <xdr:oneCellAnchor>
    <xdr:from>
      <xdr:col>1</xdr:col>
      <xdr:colOff>95952</xdr:colOff>
      <xdr:row>14</xdr:row>
      <xdr:rowOff>0</xdr:rowOff>
    </xdr:from>
    <xdr:ext cx="269048" cy="172227"/>
    <mc:AlternateContent xmlns:mc="http://schemas.openxmlformats.org/markup-compatibility/2006" xmlns:a14="http://schemas.microsoft.com/office/drawing/2010/main">
      <mc:Choice Requires="a14">
        <xdr:sp macro="" textlink="">
          <xdr:nvSpPr>
            <xdr:cNvPr id="53" name="TextBox 52">
              <a:extLst>
                <a:ext uri="{FF2B5EF4-FFF2-40B4-BE49-F238E27FC236}">
                  <a16:creationId xmlns:a16="http://schemas.microsoft.com/office/drawing/2014/main" id="{D0D7F6BA-017C-E84C-8A18-D5EDB2640262}"/>
                </a:ext>
              </a:extLst>
            </xdr:cNvPr>
            <xdr:cNvSpPr txBox="1"/>
          </xdr:nvSpPr>
          <xdr:spPr>
            <a:xfrm>
              <a:off x="378174" y="3843867"/>
              <a:ext cx="269048"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b>
                      <m:sSubPr>
                        <m:ctrlPr>
                          <a:rPr lang="de-CH" sz="1100" b="0" i="1">
                            <a:latin typeface="Cambria Math" panose="02040503050406030204" pitchFamily="18" charset="0"/>
                          </a:rPr>
                        </m:ctrlPr>
                      </m:sSubPr>
                      <m:e>
                        <m:r>
                          <a:rPr lang="de-CH" sz="1100" b="0" i="1">
                            <a:latin typeface="Cambria Math" panose="02040503050406030204" pitchFamily="18" charset="0"/>
                          </a:rPr>
                          <m:t>𝐶</m:t>
                        </m:r>
                        <m:r>
                          <a:rPr lang="de-CH" sz="1100" b="0" i="1">
                            <a:latin typeface="Cambria Math" panose="02040503050406030204" pitchFamily="18" charset="0"/>
                          </a:rPr>
                          <m:t>4</m:t>
                        </m:r>
                      </m:e>
                      <m:sub>
                        <m:r>
                          <a:rPr lang="de-CH" sz="1100" b="0" i="1">
                            <a:latin typeface="Cambria Math" panose="02040503050406030204" pitchFamily="18" charset="0"/>
                          </a:rPr>
                          <m:t>𝑑</m:t>
                        </m:r>
                      </m:sub>
                    </m:sSub>
                  </m:oMath>
                </m:oMathPara>
              </a14:m>
              <a:endParaRPr lang="en-GB" sz="1100"/>
            </a:p>
          </xdr:txBody>
        </xdr:sp>
      </mc:Choice>
      <mc:Fallback xmlns="">
        <xdr:sp macro="" textlink="">
          <xdr:nvSpPr>
            <xdr:cNvPr id="53" name="TextBox 52">
              <a:extLst>
                <a:ext uri="{FF2B5EF4-FFF2-40B4-BE49-F238E27FC236}">
                  <a16:creationId xmlns:a16="http://schemas.microsoft.com/office/drawing/2014/main" id="{D0D7F6BA-017C-E84C-8A18-D5EDB2640262}"/>
                </a:ext>
              </a:extLst>
            </xdr:cNvPr>
            <xdr:cNvSpPr txBox="1"/>
          </xdr:nvSpPr>
          <xdr:spPr>
            <a:xfrm>
              <a:off x="378174" y="3843867"/>
              <a:ext cx="269048"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de-CH" sz="1100" b="0" i="0">
                  <a:latin typeface="Cambria Math" panose="02040503050406030204" pitchFamily="18" charset="0"/>
                </a:rPr>
                <a:t>〖𝐶4〗_𝑑</a:t>
              </a:r>
              <a:endParaRPr lang="en-GB" sz="1100"/>
            </a:p>
          </xdr:txBody>
        </xdr:sp>
      </mc:Fallback>
    </mc:AlternateContent>
    <xdr:clientData/>
  </xdr:oneCellAnchor>
  <xdr:oneCellAnchor>
    <xdr:from>
      <xdr:col>1</xdr:col>
      <xdr:colOff>31927</xdr:colOff>
      <xdr:row>62</xdr:row>
      <xdr:rowOff>21285</xdr:rowOff>
    </xdr:from>
    <xdr:ext cx="280974" cy="182935"/>
    <mc:AlternateContent xmlns:mc="http://schemas.openxmlformats.org/markup-compatibility/2006" xmlns:a14="http://schemas.microsoft.com/office/drawing/2010/main">
      <mc:Choice Requires="a14">
        <xdr:sp macro="" textlink="">
          <xdr:nvSpPr>
            <xdr:cNvPr id="17" name="TextBox 16">
              <a:extLst>
                <a:ext uri="{FF2B5EF4-FFF2-40B4-BE49-F238E27FC236}">
                  <a16:creationId xmlns:a16="http://schemas.microsoft.com/office/drawing/2014/main" id="{DD768932-0178-934C-98F9-609F06014BA6}"/>
                </a:ext>
              </a:extLst>
            </xdr:cNvPr>
            <xdr:cNvSpPr txBox="1"/>
          </xdr:nvSpPr>
          <xdr:spPr>
            <a:xfrm>
              <a:off x="313141" y="16676428"/>
              <a:ext cx="280974" cy="18293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b>
                      <m:sSubPr>
                        <m:ctrlPr>
                          <a:rPr lang="de-CH" sz="1100" b="0" i="1">
                            <a:latin typeface="Cambria Math" panose="02040503050406030204" pitchFamily="18" charset="0"/>
                          </a:rPr>
                        </m:ctrlPr>
                      </m:sSubPr>
                      <m:e>
                        <m:r>
                          <a:rPr lang="de-CH" sz="1100" b="0" i="1">
                            <a:latin typeface="Cambria Math" panose="02040503050406030204" pitchFamily="18" charset="0"/>
                          </a:rPr>
                          <m:t>𝐸𝑅</m:t>
                        </m:r>
                      </m:e>
                      <m:sub>
                        <m:r>
                          <a:rPr lang="de-CH" sz="1100" b="0" i="1">
                            <a:latin typeface="Cambria Math" panose="02040503050406030204" pitchFamily="18" charset="0"/>
                          </a:rPr>
                          <m:t>𝑦</m:t>
                        </m:r>
                      </m:sub>
                    </m:sSub>
                  </m:oMath>
                </m:oMathPara>
              </a14:m>
              <a:endParaRPr lang="en-GB" sz="1100"/>
            </a:p>
          </xdr:txBody>
        </xdr:sp>
      </mc:Choice>
      <mc:Fallback xmlns="">
        <xdr:sp macro="" textlink="">
          <xdr:nvSpPr>
            <xdr:cNvPr id="17" name="TextBox 16">
              <a:extLst>
                <a:ext uri="{FF2B5EF4-FFF2-40B4-BE49-F238E27FC236}">
                  <a16:creationId xmlns:a16="http://schemas.microsoft.com/office/drawing/2014/main" id="{DD768932-0178-934C-98F9-609F06014BA6}"/>
                </a:ext>
              </a:extLst>
            </xdr:cNvPr>
            <xdr:cNvSpPr txBox="1"/>
          </xdr:nvSpPr>
          <xdr:spPr>
            <a:xfrm>
              <a:off x="313141" y="16676428"/>
              <a:ext cx="280974" cy="18293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de-CH" sz="1100" b="0" i="0">
                  <a:latin typeface="Cambria Math" panose="02040503050406030204" pitchFamily="18" charset="0"/>
                </a:rPr>
                <a:t>〖𝐸𝑅〗_𝑦</a:t>
              </a:r>
              <a:endParaRPr lang="en-GB" sz="1100"/>
            </a:p>
          </xdr:txBody>
        </xdr:sp>
      </mc:Fallback>
    </mc:AlternateContent>
    <xdr:clientData/>
  </xdr:oneCellAnchor>
  <xdr:oneCellAnchor>
    <xdr:from>
      <xdr:col>1</xdr:col>
      <xdr:colOff>0</xdr:colOff>
      <xdr:row>63</xdr:row>
      <xdr:rowOff>54429</xdr:rowOff>
    </xdr:from>
    <xdr:ext cx="824322" cy="349135"/>
    <mc:AlternateContent xmlns:mc="http://schemas.openxmlformats.org/markup-compatibility/2006" xmlns:a14="http://schemas.microsoft.com/office/drawing/2010/main">
      <mc:Choice Requires="a14">
        <xdr:sp macro="" textlink="">
          <xdr:nvSpPr>
            <xdr:cNvPr id="23" name="TextBox 22">
              <a:extLst>
                <a:ext uri="{FF2B5EF4-FFF2-40B4-BE49-F238E27FC236}">
                  <a16:creationId xmlns:a16="http://schemas.microsoft.com/office/drawing/2014/main" id="{03D3058D-4514-8641-940D-CB73EFE4981D}"/>
                </a:ext>
              </a:extLst>
            </xdr:cNvPr>
            <xdr:cNvSpPr txBox="1"/>
          </xdr:nvSpPr>
          <xdr:spPr>
            <a:xfrm>
              <a:off x="281214" y="16936358"/>
              <a:ext cx="824322" cy="34913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f>
                      <m:fPr>
                        <m:ctrlPr>
                          <a:rPr lang="en-GB" sz="1100" i="1">
                            <a:latin typeface="Cambria Math" panose="02040503050406030204" pitchFamily="18" charset="0"/>
                          </a:rPr>
                        </m:ctrlPr>
                      </m:fPr>
                      <m:num>
                        <m:sSub>
                          <m:sSubPr>
                            <m:ctrlPr>
                              <a:rPr lang="de-CH" sz="1100" b="0" i="1">
                                <a:latin typeface="Cambria Math" panose="02040503050406030204" pitchFamily="18" charset="0"/>
                              </a:rPr>
                            </m:ctrlPr>
                          </m:sSubPr>
                          <m:e>
                            <m:r>
                              <a:rPr lang="de-CH" sz="1100" b="0" i="1">
                                <a:latin typeface="Cambria Math" panose="02040503050406030204" pitchFamily="18" charset="0"/>
                              </a:rPr>
                              <m:t>𝐸𝑅</m:t>
                            </m:r>
                          </m:e>
                          <m:sub>
                            <m:r>
                              <a:rPr lang="de-CH" sz="1100" b="0" i="1">
                                <a:latin typeface="Cambria Math" panose="02040503050406030204" pitchFamily="18" charset="0"/>
                              </a:rPr>
                              <m:t>𝑦</m:t>
                            </m:r>
                          </m:sub>
                        </m:sSub>
                        <m:r>
                          <a:rPr lang="de-CH" sz="1100" b="0" i="1">
                            <a:latin typeface="Cambria Math" panose="02040503050406030204" pitchFamily="18" charset="0"/>
                          </a:rPr>
                          <m:t>−</m:t>
                        </m:r>
                        <m:sSub>
                          <m:sSubPr>
                            <m:ctrlPr>
                              <a:rPr lang="de-CH" sz="1100" b="0" i="1">
                                <a:latin typeface="Cambria Math" panose="02040503050406030204" pitchFamily="18" charset="0"/>
                              </a:rPr>
                            </m:ctrlPr>
                          </m:sSubPr>
                          <m:e>
                            <m:r>
                              <a:rPr lang="de-CH" sz="1100" b="0" i="1">
                                <a:latin typeface="Cambria Math" panose="02040503050406030204" pitchFamily="18" charset="0"/>
                              </a:rPr>
                              <m:t>𝐸𝑅</m:t>
                            </m:r>
                          </m:e>
                          <m:sub>
                            <m:r>
                              <a:rPr lang="de-CH" sz="1100" b="0" i="1">
                                <a:latin typeface="Cambria Math" panose="02040503050406030204" pitchFamily="18" charset="0"/>
                              </a:rPr>
                              <m:t>𝑒𝑎</m:t>
                            </m:r>
                          </m:sub>
                        </m:sSub>
                      </m:num>
                      <m:den>
                        <m:sSub>
                          <m:sSubPr>
                            <m:ctrlPr>
                              <a:rPr lang="de-CH" sz="1100" b="0" i="1">
                                <a:latin typeface="Cambria Math" panose="02040503050406030204" pitchFamily="18" charset="0"/>
                              </a:rPr>
                            </m:ctrlPr>
                          </m:sSubPr>
                          <m:e>
                            <m:r>
                              <a:rPr lang="de-CH" sz="1100" b="0" i="1">
                                <a:latin typeface="Cambria Math" panose="02040503050406030204" pitchFamily="18" charset="0"/>
                              </a:rPr>
                              <m:t>𝐸𝑅</m:t>
                            </m:r>
                          </m:e>
                          <m:sub>
                            <m:r>
                              <a:rPr lang="de-CH" sz="1100" b="0" i="1">
                                <a:latin typeface="Cambria Math" panose="02040503050406030204" pitchFamily="18" charset="0"/>
                              </a:rPr>
                              <m:t>𝑒𝑎</m:t>
                            </m:r>
                          </m:sub>
                        </m:sSub>
                      </m:den>
                    </m:f>
                  </m:oMath>
                </m:oMathPara>
              </a14:m>
              <a:endParaRPr lang="en-GB" sz="1100"/>
            </a:p>
          </xdr:txBody>
        </xdr:sp>
      </mc:Choice>
      <mc:Fallback xmlns="">
        <xdr:sp macro="" textlink="">
          <xdr:nvSpPr>
            <xdr:cNvPr id="23" name="TextBox 22">
              <a:extLst>
                <a:ext uri="{FF2B5EF4-FFF2-40B4-BE49-F238E27FC236}">
                  <a16:creationId xmlns:a16="http://schemas.microsoft.com/office/drawing/2014/main" id="{03D3058D-4514-8641-940D-CB73EFE4981D}"/>
                </a:ext>
              </a:extLst>
            </xdr:cNvPr>
            <xdr:cNvSpPr txBox="1"/>
          </xdr:nvSpPr>
          <xdr:spPr>
            <a:xfrm>
              <a:off x="281214" y="16936358"/>
              <a:ext cx="824322" cy="34913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en-GB" sz="1100" i="0">
                  <a:latin typeface="Cambria Math" panose="02040503050406030204" pitchFamily="18" charset="0"/>
                </a:rPr>
                <a:t>(</a:t>
              </a:r>
              <a:r>
                <a:rPr lang="de-CH" sz="1100" b="0" i="0">
                  <a:latin typeface="Cambria Math" panose="02040503050406030204" pitchFamily="18" charset="0"/>
                </a:rPr>
                <a:t>〖𝐸𝑅〗_𝑦−〖𝐸𝑅〗_𝑒𝑎</a:t>
              </a:r>
              <a:r>
                <a:rPr lang="en-GB" sz="1100" b="0" i="0">
                  <a:latin typeface="Cambria Math" panose="02040503050406030204" pitchFamily="18" charset="0"/>
                </a:rPr>
                <a:t>)/</a:t>
              </a:r>
              <a:r>
                <a:rPr lang="de-CH" sz="1100" b="0" i="0">
                  <a:latin typeface="Cambria Math" panose="02040503050406030204" pitchFamily="18" charset="0"/>
                </a:rPr>
                <a:t>〖𝐸𝑅〗_𝑒𝑎 </a:t>
              </a:r>
              <a:endParaRPr lang="en-GB" sz="1100"/>
            </a:p>
          </xdr:txBody>
        </xdr:sp>
      </mc:Fallback>
    </mc:AlternateContent>
    <xdr:clientData/>
  </xdr:oneCellAnchor>
  <xdr:oneCellAnchor>
    <xdr:from>
      <xdr:col>1</xdr:col>
      <xdr:colOff>31927</xdr:colOff>
      <xdr:row>66</xdr:row>
      <xdr:rowOff>21285</xdr:rowOff>
    </xdr:from>
    <xdr:ext cx="213969" cy="172227"/>
    <mc:AlternateContent xmlns:mc="http://schemas.openxmlformats.org/markup-compatibility/2006" xmlns:a14="http://schemas.microsoft.com/office/drawing/2010/main">
      <mc:Choice Requires="a14">
        <xdr:sp macro="" textlink="">
          <xdr:nvSpPr>
            <xdr:cNvPr id="24" name="TextBox 23">
              <a:extLst>
                <a:ext uri="{FF2B5EF4-FFF2-40B4-BE49-F238E27FC236}">
                  <a16:creationId xmlns:a16="http://schemas.microsoft.com/office/drawing/2014/main" id="{941E2999-7620-5240-BD85-193CAA0943CD}"/>
                </a:ext>
              </a:extLst>
            </xdr:cNvPr>
            <xdr:cNvSpPr txBox="1"/>
          </xdr:nvSpPr>
          <xdr:spPr>
            <a:xfrm>
              <a:off x="310283" y="18346399"/>
              <a:ext cx="213969"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de-CH" sz="1100" b="0" i="1">
                        <a:latin typeface="Cambria Math" panose="02040503050406030204" pitchFamily="18" charset="0"/>
                      </a:rPr>
                      <m:t>𝐸𝑅</m:t>
                    </m:r>
                  </m:oMath>
                </m:oMathPara>
              </a14:m>
              <a:endParaRPr lang="en-GB" sz="1100"/>
            </a:p>
          </xdr:txBody>
        </xdr:sp>
      </mc:Choice>
      <mc:Fallback xmlns="">
        <xdr:sp macro="" textlink="">
          <xdr:nvSpPr>
            <xdr:cNvPr id="24" name="TextBox 23">
              <a:extLst>
                <a:ext uri="{FF2B5EF4-FFF2-40B4-BE49-F238E27FC236}">
                  <a16:creationId xmlns:a16="http://schemas.microsoft.com/office/drawing/2014/main" id="{941E2999-7620-5240-BD85-193CAA0943CD}"/>
                </a:ext>
              </a:extLst>
            </xdr:cNvPr>
            <xdr:cNvSpPr txBox="1"/>
          </xdr:nvSpPr>
          <xdr:spPr>
            <a:xfrm>
              <a:off x="310283" y="18346399"/>
              <a:ext cx="213969"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de-CH" sz="1100" b="0" i="0">
                  <a:latin typeface="Cambria Math" panose="02040503050406030204" pitchFamily="18" charset="0"/>
                </a:rPr>
                <a:t>𝐸𝑅</a:t>
              </a:r>
              <a:endParaRPr lang="en-GB" sz="1100"/>
            </a:p>
          </xdr:txBody>
        </xdr:sp>
      </mc:Fallback>
    </mc:AlternateContent>
    <xdr:clientData/>
  </xdr:oneCellAnchor>
  <xdr:oneCellAnchor>
    <xdr:from>
      <xdr:col>1</xdr:col>
      <xdr:colOff>63957</xdr:colOff>
      <xdr:row>67</xdr:row>
      <xdr:rowOff>91367</xdr:rowOff>
    </xdr:from>
    <xdr:ext cx="824322" cy="368947"/>
    <mc:AlternateContent xmlns:mc="http://schemas.openxmlformats.org/markup-compatibility/2006" xmlns:a14="http://schemas.microsoft.com/office/drawing/2010/main">
      <mc:Choice Requires="a14">
        <xdr:sp macro="" textlink="">
          <xdr:nvSpPr>
            <xdr:cNvPr id="25" name="TextBox 24">
              <a:extLst>
                <a:ext uri="{FF2B5EF4-FFF2-40B4-BE49-F238E27FC236}">
                  <a16:creationId xmlns:a16="http://schemas.microsoft.com/office/drawing/2014/main" id="{C09347AF-9C22-CB46-AD5F-12F7CDCD4E8B}"/>
                </a:ext>
              </a:extLst>
            </xdr:cNvPr>
            <xdr:cNvSpPr txBox="1"/>
          </xdr:nvSpPr>
          <xdr:spPr>
            <a:xfrm>
              <a:off x="347194" y="18309928"/>
              <a:ext cx="824322" cy="36894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f>
                      <m:fPr>
                        <m:ctrlPr>
                          <a:rPr lang="en-GB" sz="1100" i="1">
                            <a:latin typeface="Cambria Math" panose="02040503050406030204" pitchFamily="18" charset="0"/>
                          </a:rPr>
                        </m:ctrlPr>
                      </m:fPr>
                      <m:num>
                        <m:sSub>
                          <m:sSubPr>
                            <m:ctrlPr>
                              <a:rPr lang="de-CH" sz="1100" b="0" i="1">
                                <a:latin typeface="Cambria Math" panose="02040503050406030204" pitchFamily="18" charset="0"/>
                              </a:rPr>
                            </m:ctrlPr>
                          </m:sSubPr>
                          <m:e>
                            <m:r>
                              <a:rPr lang="de-CH" sz="1100" b="0" i="1">
                                <a:latin typeface="Cambria Math" panose="02040503050406030204" pitchFamily="18" charset="0"/>
                              </a:rPr>
                              <m:t>𝐸𝑅</m:t>
                            </m:r>
                          </m:e>
                          <m:sub>
                            <m:r>
                              <a:rPr lang="de-CH" sz="1100" b="0" i="1">
                                <a:latin typeface="Cambria Math" panose="02040503050406030204" pitchFamily="18" charset="0"/>
                              </a:rPr>
                              <m:t>𝑦</m:t>
                            </m:r>
                          </m:sub>
                        </m:sSub>
                        <m:r>
                          <a:rPr lang="de-CH" sz="1100" b="0" i="1">
                            <a:latin typeface="Cambria Math" panose="02040503050406030204" pitchFamily="18" charset="0"/>
                          </a:rPr>
                          <m:t>−</m:t>
                        </m:r>
                        <m:sSub>
                          <m:sSubPr>
                            <m:ctrlPr>
                              <a:rPr lang="de-CH" sz="1100" b="0" i="1">
                                <a:latin typeface="Cambria Math" panose="02040503050406030204" pitchFamily="18" charset="0"/>
                              </a:rPr>
                            </m:ctrlPr>
                          </m:sSubPr>
                          <m:e>
                            <m:r>
                              <a:rPr lang="de-CH" sz="1100" b="0" i="1">
                                <a:latin typeface="Cambria Math" panose="02040503050406030204" pitchFamily="18" charset="0"/>
                              </a:rPr>
                              <m:t>𝐸𝑅</m:t>
                            </m:r>
                          </m:e>
                          <m:sub>
                            <m:r>
                              <a:rPr lang="de-CH" sz="1100" b="0" i="1">
                                <a:latin typeface="Cambria Math" panose="02040503050406030204" pitchFamily="18" charset="0"/>
                              </a:rPr>
                              <m:t>𝑦</m:t>
                            </m:r>
                            <m:r>
                              <a:rPr lang="de-CH" sz="1100" b="0" i="1">
                                <a:latin typeface="Cambria Math" panose="02040503050406030204" pitchFamily="18" charset="0"/>
                              </a:rPr>
                              <m:t>−1</m:t>
                            </m:r>
                          </m:sub>
                        </m:sSub>
                      </m:num>
                      <m:den>
                        <m:sSub>
                          <m:sSubPr>
                            <m:ctrlPr>
                              <a:rPr lang="de-CH" sz="1100" b="0" i="1">
                                <a:latin typeface="Cambria Math" panose="02040503050406030204" pitchFamily="18" charset="0"/>
                              </a:rPr>
                            </m:ctrlPr>
                          </m:sSubPr>
                          <m:e>
                            <m:r>
                              <a:rPr lang="de-CH" sz="1100" b="0" i="1">
                                <a:latin typeface="Cambria Math" panose="02040503050406030204" pitchFamily="18" charset="0"/>
                              </a:rPr>
                              <m:t>𝐸𝑅</m:t>
                            </m:r>
                          </m:e>
                          <m:sub>
                            <m:r>
                              <a:rPr lang="de-CH" sz="1100" b="0" i="1">
                                <a:latin typeface="Cambria Math" panose="02040503050406030204" pitchFamily="18" charset="0"/>
                              </a:rPr>
                              <m:t>𝑦</m:t>
                            </m:r>
                            <m:r>
                              <a:rPr lang="de-CH" sz="1100" b="0" i="1">
                                <a:latin typeface="Cambria Math" panose="02040503050406030204" pitchFamily="18" charset="0"/>
                              </a:rPr>
                              <m:t>−1</m:t>
                            </m:r>
                          </m:sub>
                        </m:sSub>
                      </m:den>
                    </m:f>
                  </m:oMath>
                </m:oMathPara>
              </a14:m>
              <a:endParaRPr lang="en-GB" sz="1100"/>
            </a:p>
          </xdr:txBody>
        </xdr:sp>
      </mc:Choice>
      <mc:Fallback xmlns="">
        <xdr:sp macro="" textlink="">
          <xdr:nvSpPr>
            <xdr:cNvPr id="25" name="TextBox 24">
              <a:extLst>
                <a:ext uri="{FF2B5EF4-FFF2-40B4-BE49-F238E27FC236}">
                  <a16:creationId xmlns:a16="http://schemas.microsoft.com/office/drawing/2014/main" id="{C09347AF-9C22-CB46-AD5F-12F7CDCD4E8B}"/>
                </a:ext>
              </a:extLst>
            </xdr:cNvPr>
            <xdr:cNvSpPr txBox="1"/>
          </xdr:nvSpPr>
          <xdr:spPr>
            <a:xfrm>
              <a:off x="347194" y="18309928"/>
              <a:ext cx="824322" cy="36894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en-GB" sz="1100" i="0">
                  <a:latin typeface="Cambria Math" panose="02040503050406030204" pitchFamily="18" charset="0"/>
                </a:rPr>
                <a:t>(</a:t>
              </a:r>
              <a:r>
                <a:rPr lang="de-CH" sz="1100" b="0" i="0">
                  <a:latin typeface="Cambria Math" panose="02040503050406030204" pitchFamily="18" charset="0"/>
                </a:rPr>
                <a:t>〖𝐸𝑅〗_𝑦−〖𝐸𝑅〗_(𝑦−1)</a:t>
              </a:r>
              <a:r>
                <a:rPr lang="en-GB" sz="1100" b="0" i="0">
                  <a:latin typeface="Cambria Math" panose="02040503050406030204" pitchFamily="18" charset="0"/>
                </a:rPr>
                <a:t>)/</a:t>
              </a:r>
              <a:r>
                <a:rPr lang="de-CH" sz="1100" b="0" i="0">
                  <a:latin typeface="Cambria Math" panose="02040503050406030204" pitchFamily="18" charset="0"/>
                </a:rPr>
                <a:t>〖𝐸𝑅〗_(𝑦−1) </a:t>
              </a:r>
              <a:endParaRPr lang="en-GB" sz="1100"/>
            </a:p>
          </xdr:txBody>
        </xdr:sp>
      </mc:Fallback>
    </mc:AlternateContent>
    <xdr:clientData/>
  </xdr:oneCellAnchor>
  <xdr:oneCellAnchor>
    <xdr:from>
      <xdr:col>0</xdr:col>
      <xdr:colOff>214959</xdr:colOff>
      <xdr:row>73</xdr:row>
      <xdr:rowOff>320229</xdr:rowOff>
    </xdr:from>
    <xdr:ext cx="2214880" cy="582082"/>
    <mc:AlternateContent xmlns:mc="http://schemas.openxmlformats.org/markup-compatibility/2006" xmlns:a14="http://schemas.microsoft.com/office/drawing/2010/main">
      <mc:Choice Requires="a14">
        <xdr:sp macro="" textlink="">
          <xdr:nvSpPr>
            <xdr:cNvPr id="41" name="TextBox 40">
              <a:extLst>
                <a:ext uri="{FF2B5EF4-FFF2-40B4-BE49-F238E27FC236}">
                  <a16:creationId xmlns:a16="http://schemas.microsoft.com/office/drawing/2014/main" id="{32BD4216-3A73-6648-B9A2-071F2BCA951E}"/>
                </a:ext>
              </a:extLst>
            </xdr:cNvPr>
            <xdr:cNvSpPr txBox="1"/>
          </xdr:nvSpPr>
          <xdr:spPr>
            <a:xfrm>
              <a:off x="214959" y="22333562"/>
              <a:ext cx="2214880" cy="5820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14:m>
                <m:oMathPara xmlns:m="http://schemas.openxmlformats.org/officeDocument/2006/math">
                  <m:oMathParaPr>
                    <m:jc m:val="centerGroup"/>
                  </m:oMathParaPr>
                  <m:oMath xmlns:m="http://schemas.openxmlformats.org/officeDocument/2006/math">
                    <m:f>
                      <m:fPr>
                        <m:ctrlPr>
                          <a:rPr lang="en-GB" sz="1100" i="1">
                            <a:latin typeface="Cambria Math" panose="02040503050406030204" pitchFamily="18" charset="0"/>
                          </a:rPr>
                        </m:ctrlPr>
                      </m:fPr>
                      <m:num>
                        <m:sSub>
                          <m:sSubPr>
                            <m:ctrlPr>
                              <a:rPr lang="de-CH" sz="1100" b="0" i="1">
                                <a:latin typeface="Cambria Math" panose="02040503050406030204" pitchFamily="18" charset="0"/>
                              </a:rPr>
                            </m:ctrlPr>
                          </m:sSubPr>
                          <m:e>
                            <m:r>
                              <a:rPr lang="de-CH" sz="1100" b="0" i="1">
                                <a:latin typeface="Cambria Math" panose="02040503050406030204" pitchFamily="18" charset="0"/>
                              </a:rPr>
                              <m:t>𝑄𝐺</m:t>
                            </m:r>
                          </m:e>
                          <m:sub>
                            <m:r>
                              <a:rPr lang="de-CH" sz="1100" b="0" i="1">
                                <a:latin typeface="Cambria Math" panose="02040503050406030204" pitchFamily="18" charset="0"/>
                              </a:rPr>
                              <m:t>𝑦</m:t>
                            </m:r>
                          </m:sub>
                        </m:sSub>
                        <m:r>
                          <a:rPr lang="de-CH" sz="1100" b="0" i="1">
                            <a:latin typeface="Cambria Math" panose="02040503050406030204" pitchFamily="18" charset="0"/>
                          </a:rPr>
                          <m:t>−</m:t>
                        </m:r>
                        <m:sSub>
                          <m:sSubPr>
                            <m:ctrlPr>
                              <a:rPr lang="de-CH" sz="1100" b="0" i="1">
                                <a:latin typeface="Cambria Math" panose="02040503050406030204" pitchFamily="18" charset="0"/>
                              </a:rPr>
                            </m:ctrlPr>
                          </m:sSubPr>
                          <m:e>
                            <m:r>
                              <a:rPr lang="de-CH" sz="1100" b="0" i="1">
                                <a:latin typeface="Cambria Math" panose="02040503050406030204" pitchFamily="18" charset="0"/>
                              </a:rPr>
                              <m:t>𝑄𝑍</m:t>
                            </m:r>
                          </m:e>
                          <m:sub>
                            <m:r>
                              <a:rPr lang="de-CH" sz="1100" b="0" i="1">
                                <a:latin typeface="Cambria Math" panose="02040503050406030204" pitchFamily="18" charset="0"/>
                              </a:rPr>
                              <m:t>𝑦</m:t>
                            </m:r>
                          </m:sub>
                        </m:sSub>
                      </m:num>
                      <m:den>
                        <m:sSub>
                          <m:sSubPr>
                            <m:ctrlPr>
                              <a:rPr lang="de-CH" sz="1100" b="0" i="1">
                                <a:latin typeface="Cambria Math" panose="02040503050406030204" pitchFamily="18" charset="0"/>
                              </a:rPr>
                            </m:ctrlPr>
                          </m:sSubPr>
                          <m:e>
                            <m:r>
                              <a:rPr lang="de-CH" sz="1100" b="0" i="1">
                                <a:latin typeface="Cambria Math" panose="02040503050406030204" pitchFamily="18" charset="0"/>
                              </a:rPr>
                              <m:t>𝑆𝐹</m:t>
                            </m:r>
                          </m:e>
                          <m:sub>
                            <m:r>
                              <a:rPr lang="de-CH" sz="1100" b="0" i="1">
                                <a:latin typeface="Cambria Math" panose="02040503050406030204" pitchFamily="18" charset="0"/>
                              </a:rPr>
                              <m:t>𝑦</m:t>
                            </m:r>
                          </m:sub>
                        </m:sSub>
                      </m:den>
                    </m:f>
                    <m:r>
                      <a:rPr lang="de-CH" sz="1100" b="0" i="0">
                        <a:latin typeface="Cambria Math" panose="02040503050406030204" pitchFamily="18" charset="0"/>
                      </a:rPr>
                      <m:t> </m:t>
                    </m:r>
                    <m:r>
                      <a:rPr lang="de-CH" sz="1100" b="0" i="1">
                        <a:latin typeface="Cambria Math" panose="02040503050406030204" pitchFamily="18" charset="0"/>
                        <a:ea typeface="Cambria Math" panose="02040503050406030204" pitchFamily="18" charset="0"/>
                      </a:rPr>
                      <m:t>÷(</m:t>
                    </m:r>
                    <m:r>
                      <a:rPr lang="de-CH" sz="1100" b="0" i="1">
                        <a:latin typeface="Cambria Math" panose="02040503050406030204" pitchFamily="18" charset="0"/>
                      </a:rPr>
                      <m:t>(</m:t>
                    </m:r>
                    <m:nary>
                      <m:naryPr>
                        <m:chr m:val="∑"/>
                        <m:supHide m:val="on"/>
                        <m:ctrlPr>
                          <a:rPr lang="en-GB" sz="1100" i="1">
                            <a:latin typeface="Cambria Math" panose="02040503050406030204" pitchFamily="18" charset="0"/>
                          </a:rPr>
                        </m:ctrlPr>
                      </m:naryPr>
                      <m:sub>
                        <m:r>
                          <m:rPr>
                            <m:brk m:alnAt="7"/>
                          </m:rPr>
                          <a:rPr lang="de-CH" sz="1100" b="0" i="1">
                            <a:latin typeface="Cambria Math" panose="02040503050406030204" pitchFamily="18" charset="0"/>
                          </a:rPr>
                          <m:t>𝑟</m:t>
                        </m:r>
                      </m:sub>
                      <m:sup/>
                      <m:e>
                        <m:f>
                          <m:fPr>
                            <m:ctrlPr>
                              <a:rPr lang="en-GB" sz="1100" i="1">
                                <a:latin typeface="Cambria Math" panose="02040503050406030204" pitchFamily="18" charset="0"/>
                              </a:rPr>
                            </m:ctrlPr>
                          </m:fPr>
                          <m:num>
                            <m:sSub>
                              <m:sSubPr>
                                <m:ctrlPr>
                                  <a:rPr lang="de-CH" sz="1100" b="0" i="1">
                                    <a:latin typeface="Cambria Math" panose="02040503050406030204" pitchFamily="18" charset="0"/>
                                  </a:rPr>
                                </m:ctrlPr>
                              </m:sSubPr>
                              <m:e>
                                <m:r>
                                  <a:rPr lang="de-CH" sz="1100" b="0" i="1">
                                    <a:latin typeface="Cambria Math" panose="02040503050406030204" pitchFamily="18" charset="0"/>
                                  </a:rPr>
                                  <m:t>𝑄𝐺</m:t>
                                </m:r>
                              </m:e>
                              <m:sub>
                                <m:r>
                                  <a:rPr lang="de-CH" sz="1100" b="0" i="1">
                                    <a:latin typeface="Cambria Math" panose="02040503050406030204" pitchFamily="18" charset="0"/>
                                  </a:rPr>
                                  <m:t>𝑟</m:t>
                                </m:r>
                              </m:sub>
                            </m:sSub>
                          </m:num>
                          <m:den>
                            <m:sSub>
                              <m:sSubPr>
                                <m:ctrlPr>
                                  <a:rPr lang="de-CH" sz="1100" b="0" i="1">
                                    <a:latin typeface="Cambria Math" panose="02040503050406030204" pitchFamily="18" charset="0"/>
                                  </a:rPr>
                                </m:ctrlPr>
                              </m:sSubPr>
                              <m:e>
                                <m:r>
                                  <a:rPr lang="de-CH" sz="1100" b="0" i="1">
                                    <a:latin typeface="Cambria Math" panose="02040503050406030204" pitchFamily="18" charset="0"/>
                                  </a:rPr>
                                  <m:t>𝑆𝐹</m:t>
                                </m:r>
                              </m:e>
                              <m:sub>
                                <m:r>
                                  <a:rPr lang="de-CH" sz="1100" b="0" i="1">
                                    <a:latin typeface="Cambria Math" panose="02040503050406030204" pitchFamily="18" charset="0"/>
                                  </a:rPr>
                                  <m:t>𝑟</m:t>
                                </m:r>
                              </m:sub>
                            </m:sSub>
                          </m:den>
                        </m:f>
                      </m:e>
                    </m:nary>
                    <m:r>
                      <a:rPr lang="de-CH" sz="1100" b="0" i="0">
                        <a:latin typeface="Cambria Math" panose="02040503050406030204" pitchFamily="18" charset="0"/>
                      </a:rPr>
                      <m:t>) </m:t>
                    </m:r>
                    <m:r>
                      <a:rPr lang="de-CH" sz="1100" b="0" i="1">
                        <a:latin typeface="Cambria Math" panose="02040503050406030204" pitchFamily="18" charset="0"/>
                        <a:ea typeface="Cambria Math" panose="02040503050406030204" pitchFamily="18" charset="0"/>
                      </a:rPr>
                      <m:t>÷</m:t>
                    </m:r>
                    <m:sSub>
                      <m:sSubPr>
                        <m:ctrlPr>
                          <a:rPr lang="de-CH" sz="1100" b="0" i="1">
                            <a:latin typeface="Cambria Math" panose="02040503050406030204" pitchFamily="18" charset="0"/>
                          </a:rPr>
                        </m:ctrlPr>
                      </m:sSubPr>
                      <m:e>
                        <m:r>
                          <a:rPr lang="de-CH" sz="1100" b="0" i="1">
                            <a:latin typeface="Cambria Math" panose="02040503050406030204" pitchFamily="18" charset="0"/>
                          </a:rPr>
                          <m:t>𝑛</m:t>
                        </m:r>
                      </m:e>
                      <m:sub>
                        <m:r>
                          <a:rPr lang="de-CH" sz="1100" b="0" i="1">
                            <a:latin typeface="Cambria Math" panose="02040503050406030204" pitchFamily="18" charset="0"/>
                          </a:rPr>
                          <m:t>𝑟</m:t>
                        </m:r>
                      </m:sub>
                    </m:sSub>
                    <m:r>
                      <a:rPr lang="de-CH" sz="1100" b="0" i="1">
                        <a:latin typeface="Cambria Math" panose="02040503050406030204" pitchFamily="18" charset="0"/>
                      </a:rPr>
                      <m:t>)</m:t>
                    </m:r>
                  </m:oMath>
                </m:oMathPara>
              </a14:m>
              <a:endParaRPr lang="en-GB" sz="1100"/>
            </a:p>
            <a:p>
              <a:endParaRPr lang="en-GB" sz="1100"/>
            </a:p>
          </xdr:txBody>
        </xdr:sp>
      </mc:Choice>
      <mc:Fallback xmlns="">
        <xdr:sp macro="" textlink="">
          <xdr:nvSpPr>
            <xdr:cNvPr id="41" name="TextBox 40">
              <a:extLst>
                <a:ext uri="{FF2B5EF4-FFF2-40B4-BE49-F238E27FC236}">
                  <a16:creationId xmlns:a16="http://schemas.microsoft.com/office/drawing/2014/main" id="{32BD4216-3A73-6648-B9A2-071F2BCA951E}"/>
                </a:ext>
              </a:extLst>
            </xdr:cNvPr>
            <xdr:cNvSpPr txBox="1"/>
          </xdr:nvSpPr>
          <xdr:spPr>
            <a:xfrm>
              <a:off x="214959" y="22333562"/>
              <a:ext cx="2214880" cy="5820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lang="en-GB" sz="1100" i="0">
                  <a:latin typeface="Cambria Math" panose="02040503050406030204" pitchFamily="18" charset="0"/>
                </a:rPr>
                <a:t>(</a:t>
              </a:r>
              <a:r>
                <a:rPr lang="de-CH" sz="1100" b="0" i="0">
                  <a:latin typeface="Cambria Math" panose="02040503050406030204" pitchFamily="18" charset="0"/>
                </a:rPr>
                <a:t>〖𝑄𝐺〗_𝑦−〖𝑄𝑍〗_𝑦</a:t>
              </a:r>
              <a:r>
                <a:rPr lang="en-GB" sz="1100" b="0" i="0">
                  <a:latin typeface="Cambria Math" panose="02040503050406030204" pitchFamily="18" charset="0"/>
                </a:rPr>
                <a:t>)/</a:t>
              </a:r>
              <a:r>
                <a:rPr lang="de-CH" sz="1100" b="0" i="0">
                  <a:latin typeface="Cambria Math" panose="02040503050406030204" pitchFamily="18" charset="0"/>
                </a:rPr>
                <a:t>〖𝑆𝐹〗_𝑦   </a:t>
              </a:r>
              <a:r>
                <a:rPr lang="de-CH" sz="1100" b="0" i="0">
                  <a:latin typeface="Cambria Math" panose="02040503050406030204" pitchFamily="18" charset="0"/>
                  <a:ea typeface="Cambria Math" panose="02040503050406030204" pitchFamily="18" charset="0"/>
                </a:rPr>
                <a:t>÷(</a:t>
              </a:r>
              <a:r>
                <a:rPr lang="de-CH" sz="1100" b="0" i="0">
                  <a:latin typeface="Cambria Math" panose="02040503050406030204" pitchFamily="18" charset="0"/>
                </a:rPr>
                <a:t>(</a:t>
              </a:r>
              <a:r>
                <a:rPr lang="en-GB" sz="1100" i="0">
                  <a:latin typeface="Cambria Math" panose="02040503050406030204" pitchFamily="18" charset="0"/>
                </a:rPr>
                <a:t>∑</a:t>
              </a:r>
              <a:r>
                <a:rPr lang="de-CH" sz="1100" b="0" i="0">
                  <a:latin typeface="Cambria Math" panose="02040503050406030204" pitchFamily="18" charset="0"/>
                </a:rPr>
                <a:t>_𝑟▒〖𝑄𝐺〗_𝑟</a:t>
              </a:r>
              <a:r>
                <a:rPr lang="en-GB" sz="1100" b="0" i="0">
                  <a:latin typeface="Cambria Math" panose="02040503050406030204" pitchFamily="18" charset="0"/>
                </a:rPr>
                <a:t>/</a:t>
              </a:r>
              <a:r>
                <a:rPr lang="de-CH" sz="1100" b="0" i="0">
                  <a:latin typeface="Cambria Math" panose="02040503050406030204" pitchFamily="18" charset="0"/>
                </a:rPr>
                <a:t>〖𝑆𝐹〗_𝑟 ) </a:t>
              </a:r>
              <a:r>
                <a:rPr lang="de-CH" sz="1100" b="0" i="0">
                  <a:latin typeface="Cambria Math" panose="02040503050406030204" pitchFamily="18" charset="0"/>
                  <a:ea typeface="Cambria Math" panose="02040503050406030204" pitchFamily="18" charset="0"/>
                </a:rPr>
                <a:t>÷</a:t>
              </a:r>
              <a:r>
                <a:rPr lang="de-CH" sz="1100" b="0" i="0">
                  <a:latin typeface="Cambria Math" panose="02040503050406030204" pitchFamily="18" charset="0"/>
                </a:rPr>
                <a:t>𝑛_𝑟)</a:t>
              </a:r>
              <a:endParaRPr lang="en-GB" sz="1100"/>
            </a:p>
            <a:p>
              <a:pPr/>
              <a:endParaRPr lang="en-GB" sz="1100"/>
            </a:p>
          </xdr:txBody>
        </xdr:sp>
      </mc:Fallback>
    </mc:AlternateContent>
    <xdr:clientData/>
  </xdr:oneCellAnchor>
  <xdr:oneCellAnchor>
    <xdr:from>
      <xdr:col>0</xdr:col>
      <xdr:colOff>68299</xdr:colOff>
      <xdr:row>71</xdr:row>
      <xdr:rowOff>3764</xdr:rowOff>
    </xdr:from>
    <xdr:ext cx="2214880" cy="991938"/>
    <mc:AlternateContent xmlns:mc="http://schemas.openxmlformats.org/markup-compatibility/2006" xmlns:a14="http://schemas.microsoft.com/office/drawing/2010/main">
      <mc:Choice Requires="a14">
        <xdr:sp macro="" textlink="">
          <xdr:nvSpPr>
            <xdr:cNvPr id="43" name="TextBox 42">
              <a:extLst>
                <a:ext uri="{FF2B5EF4-FFF2-40B4-BE49-F238E27FC236}">
                  <a16:creationId xmlns:a16="http://schemas.microsoft.com/office/drawing/2014/main" id="{6B75FE8D-73A1-644D-9CBF-3703ECD95777}"/>
                </a:ext>
              </a:extLst>
            </xdr:cNvPr>
            <xdr:cNvSpPr txBox="1"/>
          </xdr:nvSpPr>
          <xdr:spPr>
            <a:xfrm>
              <a:off x="68299" y="20870159"/>
              <a:ext cx="2214880" cy="99193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14:m>
                <m:oMathPara xmlns:m="http://schemas.openxmlformats.org/officeDocument/2006/math">
                  <m:oMathParaPr>
                    <m:jc m:val="centerGroup"/>
                  </m:oMathParaPr>
                  <m:oMath xmlns:m="http://schemas.openxmlformats.org/officeDocument/2006/math">
                    <m:r>
                      <a:rPr lang="de-CH" sz="1100" b="0" i="1">
                        <a:latin typeface="Cambria Math" panose="02040503050406030204" pitchFamily="18" charset="0"/>
                      </a:rPr>
                      <m:t>1.64∗</m:t>
                    </m:r>
                    <m:r>
                      <a:rPr lang="de-CH" sz="1100" b="0" i="1">
                        <a:latin typeface="Cambria Math" panose="02040503050406030204" pitchFamily="18" charset="0"/>
                      </a:rPr>
                      <m:t>𝑆𝑇𝐷𝐸𝑉</m:t>
                    </m:r>
                    <m:r>
                      <a:rPr lang="de-CH" sz="1100" b="0" i="1">
                        <a:latin typeface="Cambria Math" panose="02040503050406030204" pitchFamily="18" charset="0"/>
                      </a:rPr>
                      <m:t>.</m:t>
                    </m:r>
                    <m:r>
                      <a:rPr lang="de-CH" sz="1100" b="0" i="1">
                        <a:latin typeface="Cambria Math" panose="02040503050406030204" pitchFamily="18" charset="0"/>
                      </a:rPr>
                      <m:t>𝑆</m:t>
                    </m:r>
                    <m:r>
                      <a:rPr lang="de-CH" sz="1100" b="0" i="1">
                        <a:latin typeface="Cambria Math" panose="02040503050406030204" pitchFamily="18" charset="0"/>
                      </a:rPr>
                      <m:t>(</m:t>
                    </m:r>
                    <m:nary>
                      <m:naryPr>
                        <m:chr m:val="∑"/>
                        <m:supHide m:val="on"/>
                        <m:ctrlPr>
                          <a:rPr lang="en-GB" sz="1100" i="1">
                            <a:latin typeface="Cambria Math" panose="02040503050406030204" pitchFamily="18" charset="0"/>
                          </a:rPr>
                        </m:ctrlPr>
                      </m:naryPr>
                      <m:sub>
                        <m:r>
                          <m:rPr>
                            <m:brk m:alnAt="7"/>
                          </m:rPr>
                          <a:rPr lang="de-CH" sz="1100" b="0" i="1">
                            <a:latin typeface="Cambria Math" panose="02040503050406030204" pitchFamily="18" charset="0"/>
                          </a:rPr>
                          <m:t>𝑟</m:t>
                        </m:r>
                      </m:sub>
                      <m:sup/>
                      <m:e>
                        <m:f>
                          <m:fPr>
                            <m:ctrlPr>
                              <a:rPr lang="en-GB" sz="1100" i="1">
                                <a:latin typeface="Cambria Math" panose="02040503050406030204" pitchFamily="18" charset="0"/>
                              </a:rPr>
                            </m:ctrlPr>
                          </m:fPr>
                          <m:num>
                            <m:sSub>
                              <m:sSubPr>
                                <m:ctrlPr>
                                  <a:rPr lang="de-CH" sz="1100" b="0" i="1">
                                    <a:latin typeface="Cambria Math" panose="02040503050406030204" pitchFamily="18" charset="0"/>
                                  </a:rPr>
                                </m:ctrlPr>
                              </m:sSubPr>
                              <m:e>
                                <m:r>
                                  <a:rPr lang="de-CH" sz="1100" b="0" i="1">
                                    <a:latin typeface="Cambria Math" panose="02040503050406030204" pitchFamily="18" charset="0"/>
                                  </a:rPr>
                                  <m:t>𝑄𝐺</m:t>
                                </m:r>
                              </m:e>
                              <m:sub>
                                <m:r>
                                  <a:rPr lang="de-CH" sz="1100" b="0" i="1">
                                    <a:latin typeface="Cambria Math" panose="02040503050406030204" pitchFamily="18" charset="0"/>
                                  </a:rPr>
                                  <m:t>𝑟</m:t>
                                </m:r>
                              </m:sub>
                            </m:sSub>
                          </m:num>
                          <m:den>
                            <m:sSub>
                              <m:sSubPr>
                                <m:ctrlPr>
                                  <a:rPr lang="de-CH" sz="1100" b="0" i="1">
                                    <a:latin typeface="Cambria Math" panose="02040503050406030204" pitchFamily="18" charset="0"/>
                                  </a:rPr>
                                </m:ctrlPr>
                              </m:sSubPr>
                              <m:e>
                                <m:r>
                                  <a:rPr lang="de-CH" sz="1100" b="0" i="1">
                                    <a:latin typeface="Cambria Math" panose="02040503050406030204" pitchFamily="18" charset="0"/>
                                  </a:rPr>
                                  <m:t>𝑆𝐹</m:t>
                                </m:r>
                              </m:e>
                              <m:sub>
                                <m:r>
                                  <a:rPr lang="de-CH" sz="1100" b="0" i="1">
                                    <a:latin typeface="Cambria Math" panose="02040503050406030204" pitchFamily="18" charset="0"/>
                                  </a:rPr>
                                  <m:t>𝑟</m:t>
                                </m:r>
                              </m:sub>
                            </m:sSub>
                          </m:den>
                        </m:f>
                      </m:e>
                    </m:nary>
                    <m:r>
                      <a:rPr lang="de-CH" sz="1100" b="0" i="1">
                        <a:latin typeface="Cambria Math" panose="02040503050406030204" pitchFamily="18" charset="0"/>
                      </a:rPr>
                      <m:t>)</m:t>
                    </m:r>
                    <m:r>
                      <a:rPr lang="de-CH" sz="1100" b="0" i="1">
                        <a:latin typeface="Cambria Math" panose="02040503050406030204" pitchFamily="18" charset="0"/>
                        <a:ea typeface="Cambria Math" panose="02040503050406030204" pitchFamily="18" charset="0"/>
                      </a:rPr>
                      <m:t>÷((</m:t>
                    </m:r>
                    <m:nary>
                      <m:naryPr>
                        <m:chr m:val="∑"/>
                        <m:supHide m:val="on"/>
                        <m:ctrlPr>
                          <a:rPr lang="en-GB" sz="1100" i="1">
                            <a:latin typeface="Cambria Math" panose="02040503050406030204" pitchFamily="18" charset="0"/>
                          </a:rPr>
                        </m:ctrlPr>
                      </m:naryPr>
                      <m:sub>
                        <m:r>
                          <m:rPr>
                            <m:brk m:alnAt="7"/>
                          </m:rPr>
                          <a:rPr lang="de-CH" sz="1100" b="0" i="1">
                            <a:latin typeface="Cambria Math" panose="02040503050406030204" pitchFamily="18" charset="0"/>
                          </a:rPr>
                          <m:t>𝑟</m:t>
                        </m:r>
                      </m:sub>
                      <m:sup/>
                      <m:e>
                        <m:f>
                          <m:fPr>
                            <m:ctrlPr>
                              <a:rPr lang="en-GB" sz="1100" i="1">
                                <a:latin typeface="Cambria Math" panose="02040503050406030204" pitchFamily="18" charset="0"/>
                              </a:rPr>
                            </m:ctrlPr>
                          </m:fPr>
                          <m:num>
                            <m:sSub>
                              <m:sSubPr>
                                <m:ctrlPr>
                                  <a:rPr lang="de-CH" sz="1100" b="0" i="1">
                                    <a:latin typeface="Cambria Math" panose="02040503050406030204" pitchFamily="18" charset="0"/>
                                  </a:rPr>
                                </m:ctrlPr>
                              </m:sSubPr>
                              <m:e>
                                <m:r>
                                  <a:rPr lang="de-CH" sz="1100" b="0" i="1">
                                    <a:latin typeface="Cambria Math" panose="02040503050406030204" pitchFamily="18" charset="0"/>
                                  </a:rPr>
                                  <m:t>𝑄𝐺</m:t>
                                </m:r>
                              </m:e>
                              <m:sub>
                                <m:r>
                                  <a:rPr lang="de-CH" sz="1100" b="0" i="1">
                                    <a:latin typeface="Cambria Math" panose="02040503050406030204" pitchFamily="18" charset="0"/>
                                  </a:rPr>
                                  <m:t>𝑟</m:t>
                                </m:r>
                              </m:sub>
                            </m:sSub>
                          </m:num>
                          <m:den>
                            <m:sSub>
                              <m:sSubPr>
                                <m:ctrlPr>
                                  <a:rPr lang="de-CH" sz="1100" b="0" i="1">
                                    <a:latin typeface="Cambria Math" panose="02040503050406030204" pitchFamily="18" charset="0"/>
                                  </a:rPr>
                                </m:ctrlPr>
                              </m:sSubPr>
                              <m:e>
                                <m:r>
                                  <a:rPr lang="de-CH" sz="1100" b="0" i="1">
                                    <a:latin typeface="Cambria Math" panose="02040503050406030204" pitchFamily="18" charset="0"/>
                                  </a:rPr>
                                  <m:t>𝑆𝐹</m:t>
                                </m:r>
                              </m:e>
                              <m:sub>
                                <m:r>
                                  <a:rPr lang="de-CH" sz="1100" b="0" i="1">
                                    <a:latin typeface="Cambria Math" panose="02040503050406030204" pitchFamily="18" charset="0"/>
                                  </a:rPr>
                                  <m:t>𝑟</m:t>
                                </m:r>
                              </m:sub>
                            </m:sSub>
                          </m:den>
                        </m:f>
                      </m:e>
                    </m:nary>
                    <m:r>
                      <a:rPr lang="de-CH" sz="1100" b="0" i="0">
                        <a:latin typeface="Cambria Math" panose="02040503050406030204" pitchFamily="18" charset="0"/>
                      </a:rPr>
                      <m:t>) </m:t>
                    </m:r>
                    <m:r>
                      <a:rPr lang="de-CH" sz="1100" b="0" i="1">
                        <a:latin typeface="Cambria Math" panose="02040503050406030204" pitchFamily="18" charset="0"/>
                        <a:ea typeface="Cambria Math" panose="02040503050406030204" pitchFamily="18" charset="0"/>
                      </a:rPr>
                      <m:t>÷</m:t>
                    </m:r>
                    <m:sSub>
                      <m:sSubPr>
                        <m:ctrlPr>
                          <a:rPr lang="de-CH" sz="1100" b="0" i="1">
                            <a:latin typeface="Cambria Math" panose="02040503050406030204" pitchFamily="18" charset="0"/>
                          </a:rPr>
                        </m:ctrlPr>
                      </m:sSubPr>
                      <m:e>
                        <m:r>
                          <a:rPr lang="de-CH" sz="1100" b="0" i="1">
                            <a:latin typeface="Cambria Math" panose="02040503050406030204" pitchFamily="18" charset="0"/>
                          </a:rPr>
                          <m:t>𝑛</m:t>
                        </m:r>
                      </m:e>
                      <m:sub>
                        <m:r>
                          <a:rPr lang="de-CH" sz="1100" b="0" i="1">
                            <a:latin typeface="Cambria Math" panose="02040503050406030204" pitchFamily="18" charset="0"/>
                          </a:rPr>
                          <m:t>𝑟</m:t>
                        </m:r>
                      </m:sub>
                    </m:sSub>
                    <m:r>
                      <a:rPr lang="de-CH" sz="1100" b="0" i="1">
                        <a:latin typeface="Cambria Math" panose="02040503050406030204" pitchFamily="18" charset="0"/>
                      </a:rPr>
                      <m:t>)</m:t>
                    </m:r>
                  </m:oMath>
                </m:oMathPara>
              </a14:m>
              <a:endParaRPr lang="en-GB" sz="1100"/>
            </a:p>
            <a:p>
              <a:endParaRPr lang="en-GB" sz="1100"/>
            </a:p>
          </xdr:txBody>
        </xdr:sp>
      </mc:Choice>
      <mc:Fallback xmlns="">
        <xdr:sp macro="" textlink="">
          <xdr:nvSpPr>
            <xdr:cNvPr id="43" name="TextBox 42">
              <a:extLst>
                <a:ext uri="{FF2B5EF4-FFF2-40B4-BE49-F238E27FC236}">
                  <a16:creationId xmlns:a16="http://schemas.microsoft.com/office/drawing/2014/main" id="{6B75FE8D-73A1-644D-9CBF-3703ECD95777}"/>
                </a:ext>
              </a:extLst>
            </xdr:cNvPr>
            <xdr:cNvSpPr txBox="1"/>
          </xdr:nvSpPr>
          <xdr:spPr>
            <a:xfrm>
              <a:off x="68299" y="20870159"/>
              <a:ext cx="2214880" cy="99193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lang="de-CH" sz="1100" b="0" i="0">
                  <a:latin typeface="Cambria Math" panose="02040503050406030204" pitchFamily="18" charset="0"/>
                </a:rPr>
                <a:t>1.64∗𝑆𝑇𝐷𝐸𝑉.𝑆(</a:t>
              </a:r>
              <a:r>
                <a:rPr lang="en-GB" sz="1100" i="0">
                  <a:latin typeface="Cambria Math" panose="02040503050406030204" pitchFamily="18" charset="0"/>
                </a:rPr>
                <a:t>∑</a:t>
              </a:r>
              <a:r>
                <a:rPr lang="de-CH" sz="1100" b="0" i="0">
                  <a:latin typeface="Cambria Math" panose="02040503050406030204" pitchFamily="18" charset="0"/>
                </a:rPr>
                <a:t>_𝑟▒〖𝑄𝐺〗_𝑟</a:t>
              </a:r>
              <a:r>
                <a:rPr lang="en-GB" sz="1100" b="0" i="0">
                  <a:latin typeface="Cambria Math" panose="02040503050406030204" pitchFamily="18" charset="0"/>
                </a:rPr>
                <a:t>/</a:t>
              </a:r>
              <a:r>
                <a:rPr lang="de-CH" sz="1100" b="0" i="0">
                  <a:latin typeface="Cambria Math" panose="02040503050406030204" pitchFamily="18" charset="0"/>
                </a:rPr>
                <a:t>〖𝑆𝐹〗_𝑟 )</a:t>
              </a:r>
              <a:r>
                <a:rPr lang="de-CH" sz="1100" b="0" i="0">
                  <a:latin typeface="Cambria Math" panose="02040503050406030204" pitchFamily="18" charset="0"/>
                  <a:ea typeface="Cambria Math" panose="02040503050406030204" pitchFamily="18" charset="0"/>
                </a:rPr>
                <a:t>÷((</a:t>
              </a:r>
              <a:r>
                <a:rPr lang="en-GB" sz="1100" i="0">
                  <a:latin typeface="Cambria Math" panose="02040503050406030204" pitchFamily="18" charset="0"/>
                </a:rPr>
                <a:t>∑</a:t>
              </a:r>
              <a:r>
                <a:rPr lang="de-CH" sz="1100" b="0" i="0">
                  <a:latin typeface="Cambria Math" panose="02040503050406030204" pitchFamily="18" charset="0"/>
                </a:rPr>
                <a:t>_𝑟▒〖𝑄𝐺〗_𝑟</a:t>
              </a:r>
              <a:r>
                <a:rPr lang="en-GB" sz="1100" b="0" i="0">
                  <a:latin typeface="Cambria Math" panose="02040503050406030204" pitchFamily="18" charset="0"/>
                </a:rPr>
                <a:t>/</a:t>
              </a:r>
              <a:r>
                <a:rPr lang="de-CH" sz="1100" b="0" i="0">
                  <a:latin typeface="Cambria Math" panose="02040503050406030204" pitchFamily="18" charset="0"/>
                </a:rPr>
                <a:t>〖𝑆𝐹〗_𝑟 ) </a:t>
              </a:r>
              <a:r>
                <a:rPr lang="de-CH" sz="1100" b="0" i="0">
                  <a:latin typeface="Cambria Math" panose="02040503050406030204" pitchFamily="18" charset="0"/>
                  <a:ea typeface="Cambria Math" panose="02040503050406030204" pitchFamily="18" charset="0"/>
                </a:rPr>
                <a:t>÷</a:t>
              </a:r>
              <a:r>
                <a:rPr lang="de-CH" sz="1100" b="0" i="0">
                  <a:latin typeface="Cambria Math" panose="02040503050406030204" pitchFamily="18" charset="0"/>
                </a:rPr>
                <a:t>𝑛_𝑟)</a:t>
              </a:r>
              <a:endParaRPr lang="en-GB" sz="1100"/>
            </a:p>
            <a:p>
              <a:endParaRPr lang="en-GB" sz="1100"/>
            </a:p>
          </xdr:txBody>
        </xdr:sp>
      </mc:Fallback>
    </mc:AlternateContent>
    <xdr:clientData/>
  </xdr:oneCellAnchor>
  <xdr:oneCellAnchor>
    <xdr:from>
      <xdr:col>0</xdr:col>
      <xdr:colOff>278862</xdr:colOff>
      <xdr:row>75</xdr:row>
      <xdr:rowOff>406534</xdr:rowOff>
    </xdr:from>
    <xdr:ext cx="1197497" cy="429348"/>
    <mc:AlternateContent xmlns:mc="http://schemas.openxmlformats.org/markup-compatibility/2006" xmlns:a14="http://schemas.microsoft.com/office/drawing/2010/main">
      <mc:Choice Requires="a14">
        <xdr:sp macro="" textlink="">
          <xdr:nvSpPr>
            <xdr:cNvPr id="55" name="TextBox 54">
              <a:extLst>
                <a:ext uri="{FF2B5EF4-FFF2-40B4-BE49-F238E27FC236}">
                  <a16:creationId xmlns:a16="http://schemas.microsoft.com/office/drawing/2014/main" id="{484757C1-D126-FA48-A2AC-386C66A96022}"/>
                </a:ext>
              </a:extLst>
            </xdr:cNvPr>
            <xdr:cNvSpPr txBox="1"/>
          </xdr:nvSpPr>
          <xdr:spPr>
            <a:xfrm>
              <a:off x="278862" y="23155661"/>
              <a:ext cx="1197497" cy="42934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r>
                      <a:rPr lang="de-CH" sz="1100" b="0" i="1">
                        <a:latin typeface="Cambria Math" panose="02040503050406030204" pitchFamily="18" charset="0"/>
                      </a:rPr>
                      <m:t>((</m:t>
                    </m:r>
                    <m:nary>
                      <m:naryPr>
                        <m:chr m:val="∑"/>
                        <m:supHide m:val="on"/>
                        <m:ctrlPr>
                          <a:rPr lang="en-GB" sz="1100" i="1">
                            <a:latin typeface="Cambria Math" panose="02040503050406030204" pitchFamily="18" charset="0"/>
                          </a:rPr>
                        </m:ctrlPr>
                      </m:naryPr>
                      <m:sub>
                        <m:r>
                          <m:rPr>
                            <m:brk m:alnAt="7"/>
                          </m:rPr>
                          <a:rPr lang="de-CH" sz="1100" b="0" i="1">
                            <a:latin typeface="Cambria Math" panose="02040503050406030204" pitchFamily="18" charset="0"/>
                          </a:rPr>
                          <m:t>𝑝</m:t>
                        </m:r>
                      </m:sub>
                      <m:sup/>
                      <m:e>
                        <m:f>
                          <m:fPr>
                            <m:ctrlPr>
                              <a:rPr lang="en-GB" sz="1100" i="1">
                                <a:latin typeface="Cambria Math" panose="02040503050406030204" pitchFamily="18" charset="0"/>
                              </a:rPr>
                            </m:ctrlPr>
                          </m:fPr>
                          <m:num>
                            <m:sSub>
                              <m:sSubPr>
                                <m:ctrlPr>
                                  <a:rPr lang="de-CH" sz="1100" b="0" i="1">
                                    <a:latin typeface="Cambria Math" panose="02040503050406030204" pitchFamily="18" charset="0"/>
                                  </a:rPr>
                                </m:ctrlPr>
                              </m:sSubPr>
                              <m:e>
                                <m:r>
                                  <a:rPr lang="de-CH" sz="1100" b="0" i="1">
                                    <a:latin typeface="Cambria Math" panose="02040503050406030204" pitchFamily="18" charset="0"/>
                                  </a:rPr>
                                  <m:t>𝑄𝑍</m:t>
                                </m:r>
                              </m:e>
                              <m:sub>
                                <m:r>
                                  <a:rPr lang="de-CH" sz="1100" b="0" i="1">
                                    <a:latin typeface="Cambria Math" panose="02040503050406030204" pitchFamily="18" charset="0"/>
                                  </a:rPr>
                                  <m:t>𝑝</m:t>
                                </m:r>
                              </m:sub>
                            </m:sSub>
                          </m:num>
                          <m:den>
                            <m:sSub>
                              <m:sSubPr>
                                <m:ctrlPr>
                                  <a:rPr lang="de-CH" sz="1100" b="0" i="1">
                                    <a:latin typeface="Cambria Math" panose="02040503050406030204" pitchFamily="18" charset="0"/>
                                  </a:rPr>
                                </m:ctrlPr>
                              </m:sSubPr>
                              <m:e>
                                <m:r>
                                  <a:rPr lang="de-CH" sz="1100" b="0" i="1">
                                    <a:latin typeface="Cambria Math" panose="02040503050406030204" pitchFamily="18" charset="0"/>
                                  </a:rPr>
                                  <m:t>𝑄𝐺</m:t>
                                </m:r>
                              </m:e>
                              <m:sub>
                                <m:r>
                                  <a:rPr lang="de-CH" sz="1100" b="0" i="1">
                                    <a:latin typeface="Cambria Math" panose="02040503050406030204" pitchFamily="18" charset="0"/>
                                  </a:rPr>
                                  <m:t>𝑝</m:t>
                                </m:r>
                              </m:sub>
                            </m:sSub>
                          </m:den>
                        </m:f>
                      </m:e>
                    </m:nary>
                    <m:r>
                      <a:rPr lang="de-CH" sz="1100" b="0" i="0">
                        <a:latin typeface="Cambria Math" panose="02040503050406030204" pitchFamily="18" charset="0"/>
                      </a:rPr>
                      <m:t>) </m:t>
                    </m:r>
                    <m:r>
                      <a:rPr lang="de-CH" sz="1100" b="0" i="1">
                        <a:latin typeface="Cambria Math" panose="02040503050406030204" pitchFamily="18" charset="0"/>
                        <a:ea typeface="Cambria Math" panose="02040503050406030204" pitchFamily="18" charset="0"/>
                      </a:rPr>
                      <m:t>÷</m:t>
                    </m:r>
                    <m:sSub>
                      <m:sSubPr>
                        <m:ctrlPr>
                          <a:rPr lang="de-CH" sz="1100" b="0" i="1">
                            <a:latin typeface="Cambria Math" panose="02040503050406030204" pitchFamily="18" charset="0"/>
                          </a:rPr>
                        </m:ctrlPr>
                      </m:sSubPr>
                      <m:e>
                        <m:r>
                          <a:rPr lang="de-CH" sz="1100" b="0" i="1">
                            <a:latin typeface="Cambria Math" panose="02040503050406030204" pitchFamily="18" charset="0"/>
                          </a:rPr>
                          <m:t>𝑛</m:t>
                        </m:r>
                      </m:e>
                      <m:sub>
                        <m:r>
                          <a:rPr lang="de-CH" sz="1100" b="0" i="1">
                            <a:latin typeface="Cambria Math" panose="02040503050406030204" pitchFamily="18" charset="0"/>
                          </a:rPr>
                          <m:t>𝑝</m:t>
                        </m:r>
                      </m:sub>
                    </m:sSub>
                    <m:r>
                      <a:rPr lang="de-CH" sz="1100" b="0" i="1">
                        <a:latin typeface="Cambria Math" panose="02040503050406030204" pitchFamily="18" charset="0"/>
                      </a:rPr>
                      <m:t>)</m:t>
                    </m:r>
                  </m:oMath>
                </m:oMathPara>
              </a14:m>
              <a:endParaRPr lang="en-GB" sz="1100"/>
            </a:p>
          </xdr:txBody>
        </xdr:sp>
      </mc:Choice>
      <mc:Fallback xmlns="">
        <xdr:sp macro="" textlink="">
          <xdr:nvSpPr>
            <xdr:cNvPr id="55" name="TextBox 54">
              <a:extLst>
                <a:ext uri="{FF2B5EF4-FFF2-40B4-BE49-F238E27FC236}">
                  <a16:creationId xmlns:a16="http://schemas.microsoft.com/office/drawing/2014/main" id="{484757C1-D126-FA48-A2AC-386C66A96022}"/>
                </a:ext>
              </a:extLst>
            </xdr:cNvPr>
            <xdr:cNvSpPr txBox="1"/>
          </xdr:nvSpPr>
          <xdr:spPr>
            <a:xfrm>
              <a:off x="278862" y="23155661"/>
              <a:ext cx="1197497" cy="42934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de-CH" sz="1100" b="0" i="0">
                  <a:latin typeface="Cambria Math" panose="02040503050406030204" pitchFamily="18" charset="0"/>
                </a:rPr>
                <a:t>((</a:t>
              </a:r>
              <a:r>
                <a:rPr lang="en-GB" sz="1100" i="0">
                  <a:latin typeface="Cambria Math" panose="02040503050406030204" pitchFamily="18" charset="0"/>
                </a:rPr>
                <a:t>∑8_</a:t>
              </a:r>
              <a:r>
                <a:rPr lang="de-CH" sz="1100" b="0" i="0">
                  <a:latin typeface="Cambria Math" panose="02040503050406030204" pitchFamily="18" charset="0"/>
                </a:rPr>
                <a:t>𝑝</a:t>
              </a:r>
              <a:r>
                <a:rPr lang="en-GB" sz="1100" b="0" i="0">
                  <a:latin typeface="Cambria Math" panose="02040503050406030204" pitchFamily="18" charset="0"/>
                </a:rPr>
                <a:t>▒</a:t>
              </a:r>
              <a:r>
                <a:rPr lang="de-CH" sz="1100" b="0" i="0">
                  <a:latin typeface="Cambria Math" panose="02040503050406030204" pitchFamily="18" charset="0"/>
                </a:rPr>
                <a:t>〖𝑄𝑍〗_𝑝</a:t>
              </a:r>
              <a:r>
                <a:rPr lang="en-GB" sz="1100" b="0" i="0">
                  <a:latin typeface="Cambria Math" panose="02040503050406030204" pitchFamily="18" charset="0"/>
                </a:rPr>
                <a:t>/</a:t>
              </a:r>
              <a:r>
                <a:rPr lang="de-CH" sz="1100" b="0" i="0">
                  <a:latin typeface="Cambria Math" panose="02040503050406030204" pitchFamily="18" charset="0"/>
                </a:rPr>
                <a:t>〖𝑄𝐺〗_𝑝 ) </a:t>
              </a:r>
              <a:r>
                <a:rPr lang="de-CH" sz="1100" b="0" i="0">
                  <a:latin typeface="Cambria Math" panose="02040503050406030204" pitchFamily="18" charset="0"/>
                  <a:ea typeface="Cambria Math" panose="02040503050406030204" pitchFamily="18" charset="0"/>
                </a:rPr>
                <a:t>÷</a:t>
              </a:r>
              <a:r>
                <a:rPr lang="de-CH" sz="1100" b="0" i="0">
                  <a:latin typeface="Cambria Math" panose="02040503050406030204" pitchFamily="18" charset="0"/>
                </a:rPr>
                <a:t>𝑛_𝑝)</a:t>
              </a:r>
              <a:endParaRPr lang="en-GB" sz="1100"/>
            </a:p>
          </xdr:txBody>
        </xdr:sp>
      </mc:Fallback>
    </mc:AlternateContent>
    <xdr:clientData/>
  </xdr:oneCellAnchor>
  <xdr:oneCellAnchor>
    <xdr:from>
      <xdr:col>1</xdr:col>
      <xdr:colOff>85378</xdr:colOff>
      <xdr:row>26</xdr:row>
      <xdr:rowOff>21345</xdr:rowOff>
    </xdr:from>
    <xdr:ext cx="238655" cy="182935"/>
    <mc:AlternateContent xmlns:mc="http://schemas.openxmlformats.org/markup-compatibility/2006" xmlns:a14="http://schemas.microsoft.com/office/drawing/2010/main">
      <mc:Choice Requires="a14">
        <xdr:sp macro="" textlink="">
          <xdr:nvSpPr>
            <xdr:cNvPr id="56" name="TextBox 55">
              <a:extLst>
                <a:ext uri="{FF2B5EF4-FFF2-40B4-BE49-F238E27FC236}">
                  <a16:creationId xmlns:a16="http://schemas.microsoft.com/office/drawing/2014/main" id="{42AD1823-C959-3F4D-8B6E-D37C59560FA5}"/>
                </a:ext>
              </a:extLst>
            </xdr:cNvPr>
            <xdr:cNvSpPr txBox="1"/>
          </xdr:nvSpPr>
          <xdr:spPr>
            <a:xfrm>
              <a:off x="362857" y="7150421"/>
              <a:ext cx="238655" cy="18293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b>
                      <m:sSubPr>
                        <m:ctrlPr>
                          <a:rPr lang="de-CH" sz="1100" b="0" i="1">
                            <a:latin typeface="Cambria Math" panose="02040503050406030204" pitchFamily="18" charset="0"/>
                          </a:rPr>
                        </m:ctrlPr>
                      </m:sSubPr>
                      <m:e>
                        <m:r>
                          <a:rPr lang="de-CH" sz="1100" b="0" i="1">
                            <a:latin typeface="Cambria Math" panose="02040503050406030204" pitchFamily="18" charset="0"/>
                          </a:rPr>
                          <m:t>𝑆𝐹</m:t>
                        </m:r>
                      </m:e>
                      <m:sub>
                        <m:r>
                          <a:rPr lang="de-CH" sz="1100" b="0" i="1">
                            <a:latin typeface="Cambria Math" panose="02040503050406030204" pitchFamily="18" charset="0"/>
                          </a:rPr>
                          <m:t>𝑦</m:t>
                        </m:r>
                      </m:sub>
                    </m:sSub>
                  </m:oMath>
                </m:oMathPara>
              </a14:m>
              <a:endParaRPr lang="en-GB" sz="1100"/>
            </a:p>
          </xdr:txBody>
        </xdr:sp>
      </mc:Choice>
      <mc:Fallback xmlns="">
        <xdr:sp macro="" textlink="">
          <xdr:nvSpPr>
            <xdr:cNvPr id="56" name="TextBox 55">
              <a:extLst>
                <a:ext uri="{FF2B5EF4-FFF2-40B4-BE49-F238E27FC236}">
                  <a16:creationId xmlns:a16="http://schemas.microsoft.com/office/drawing/2014/main" id="{42AD1823-C959-3F4D-8B6E-D37C59560FA5}"/>
                </a:ext>
              </a:extLst>
            </xdr:cNvPr>
            <xdr:cNvSpPr txBox="1"/>
          </xdr:nvSpPr>
          <xdr:spPr>
            <a:xfrm>
              <a:off x="362857" y="7150421"/>
              <a:ext cx="238655" cy="18293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de-CH" sz="1100" b="0" i="0">
                  <a:latin typeface="Cambria Math" panose="02040503050406030204" pitchFamily="18" charset="0"/>
                </a:rPr>
                <a:t>〖𝑆𝐹〗_𝑦</a:t>
              </a:r>
              <a:endParaRPr lang="en-GB" sz="1100"/>
            </a:p>
          </xdr:txBody>
        </xdr:sp>
      </mc:Fallback>
    </mc:AlternateContent>
    <xdr:clientData/>
  </xdr:oneCellAnchor>
  <xdr:oneCellAnchor>
    <xdr:from>
      <xdr:col>1</xdr:col>
      <xdr:colOff>85378</xdr:colOff>
      <xdr:row>27</xdr:row>
      <xdr:rowOff>21344</xdr:rowOff>
    </xdr:from>
    <xdr:ext cx="281423" cy="182871"/>
    <mc:AlternateContent xmlns:mc="http://schemas.openxmlformats.org/markup-compatibility/2006" xmlns:a14="http://schemas.microsoft.com/office/drawing/2010/main">
      <mc:Choice Requires="a14">
        <xdr:sp macro="" textlink="">
          <xdr:nvSpPr>
            <xdr:cNvPr id="57" name="TextBox 56">
              <a:extLst>
                <a:ext uri="{FF2B5EF4-FFF2-40B4-BE49-F238E27FC236}">
                  <a16:creationId xmlns:a16="http://schemas.microsoft.com/office/drawing/2014/main" id="{A01D5062-9B11-1F4A-9895-7897100DCC87}"/>
                </a:ext>
              </a:extLst>
            </xdr:cNvPr>
            <xdr:cNvSpPr txBox="1"/>
          </xdr:nvSpPr>
          <xdr:spPr>
            <a:xfrm>
              <a:off x="362857" y="7438571"/>
              <a:ext cx="281423" cy="18287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b>
                      <m:sSubPr>
                        <m:ctrlPr>
                          <a:rPr lang="de-CH" sz="1100" b="0" i="1">
                            <a:latin typeface="Cambria Math" panose="02040503050406030204" pitchFamily="18" charset="0"/>
                          </a:rPr>
                        </m:ctrlPr>
                      </m:sSubPr>
                      <m:e>
                        <m:r>
                          <a:rPr lang="de-CH" sz="1100" b="0" i="1">
                            <a:latin typeface="Cambria Math" panose="02040503050406030204" pitchFamily="18" charset="0"/>
                          </a:rPr>
                          <m:t>𝑄𝐺</m:t>
                        </m:r>
                      </m:e>
                      <m:sub>
                        <m:r>
                          <a:rPr lang="de-CH" sz="1100" b="0" i="1">
                            <a:latin typeface="Cambria Math" panose="02040503050406030204" pitchFamily="18" charset="0"/>
                          </a:rPr>
                          <m:t>𝑦</m:t>
                        </m:r>
                      </m:sub>
                    </m:sSub>
                  </m:oMath>
                </m:oMathPara>
              </a14:m>
              <a:endParaRPr lang="en-GB" sz="1100"/>
            </a:p>
          </xdr:txBody>
        </xdr:sp>
      </mc:Choice>
      <mc:Fallback xmlns="">
        <xdr:sp macro="" textlink="">
          <xdr:nvSpPr>
            <xdr:cNvPr id="57" name="TextBox 56">
              <a:extLst>
                <a:ext uri="{FF2B5EF4-FFF2-40B4-BE49-F238E27FC236}">
                  <a16:creationId xmlns:a16="http://schemas.microsoft.com/office/drawing/2014/main" id="{A01D5062-9B11-1F4A-9895-7897100DCC87}"/>
                </a:ext>
              </a:extLst>
            </xdr:cNvPr>
            <xdr:cNvSpPr txBox="1"/>
          </xdr:nvSpPr>
          <xdr:spPr>
            <a:xfrm>
              <a:off x="362857" y="7438571"/>
              <a:ext cx="281423" cy="18287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de-CH" sz="1100" b="0" i="0">
                  <a:latin typeface="Cambria Math" panose="02040503050406030204" pitchFamily="18" charset="0"/>
                </a:rPr>
                <a:t>〖𝑄𝐺〗_𝑦</a:t>
              </a:r>
              <a:endParaRPr lang="en-GB" sz="1100"/>
            </a:p>
          </xdr:txBody>
        </xdr:sp>
      </mc:Fallback>
    </mc:AlternateContent>
    <xdr:clientData/>
  </xdr:oneCellAnchor>
  <xdr:oneCellAnchor>
    <xdr:from>
      <xdr:col>1</xdr:col>
      <xdr:colOff>74704</xdr:colOff>
      <xdr:row>28</xdr:row>
      <xdr:rowOff>0</xdr:rowOff>
    </xdr:from>
    <xdr:ext cx="280270" cy="182871"/>
    <mc:AlternateContent xmlns:mc="http://schemas.openxmlformats.org/markup-compatibility/2006" xmlns:a14="http://schemas.microsoft.com/office/drawing/2010/main">
      <mc:Choice Requires="a14">
        <xdr:sp macro="" textlink="">
          <xdr:nvSpPr>
            <xdr:cNvPr id="58" name="TextBox 57">
              <a:extLst>
                <a:ext uri="{FF2B5EF4-FFF2-40B4-BE49-F238E27FC236}">
                  <a16:creationId xmlns:a16="http://schemas.microsoft.com/office/drawing/2014/main" id="{B362B402-C0CF-B84E-BE2A-FDE36E471E24}"/>
                </a:ext>
              </a:extLst>
            </xdr:cNvPr>
            <xdr:cNvSpPr txBox="1"/>
          </xdr:nvSpPr>
          <xdr:spPr>
            <a:xfrm>
              <a:off x="352183" y="7705378"/>
              <a:ext cx="280270" cy="18287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b>
                      <m:sSubPr>
                        <m:ctrlPr>
                          <a:rPr lang="de-CH" sz="1100" b="0" i="1">
                            <a:latin typeface="Cambria Math" panose="02040503050406030204" pitchFamily="18" charset="0"/>
                          </a:rPr>
                        </m:ctrlPr>
                      </m:sSubPr>
                      <m:e>
                        <m:r>
                          <a:rPr lang="de-CH" sz="1100" b="0" i="1">
                            <a:latin typeface="Cambria Math" panose="02040503050406030204" pitchFamily="18" charset="0"/>
                          </a:rPr>
                          <m:t>𝑄𝑍</m:t>
                        </m:r>
                      </m:e>
                      <m:sub>
                        <m:r>
                          <a:rPr lang="de-CH" sz="1100" b="0" i="1">
                            <a:latin typeface="Cambria Math" panose="02040503050406030204" pitchFamily="18" charset="0"/>
                          </a:rPr>
                          <m:t>𝑦</m:t>
                        </m:r>
                      </m:sub>
                    </m:sSub>
                  </m:oMath>
                </m:oMathPara>
              </a14:m>
              <a:endParaRPr lang="en-GB" sz="1100"/>
            </a:p>
          </xdr:txBody>
        </xdr:sp>
      </mc:Choice>
      <mc:Fallback xmlns="">
        <xdr:sp macro="" textlink="">
          <xdr:nvSpPr>
            <xdr:cNvPr id="58" name="TextBox 57">
              <a:extLst>
                <a:ext uri="{FF2B5EF4-FFF2-40B4-BE49-F238E27FC236}">
                  <a16:creationId xmlns:a16="http://schemas.microsoft.com/office/drawing/2014/main" id="{B362B402-C0CF-B84E-BE2A-FDE36E471E24}"/>
                </a:ext>
              </a:extLst>
            </xdr:cNvPr>
            <xdr:cNvSpPr txBox="1"/>
          </xdr:nvSpPr>
          <xdr:spPr>
            <a:xfrm>
              <a:off x="352183" y="7705378"/>
              <a:ext cx="280270" cy="18287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de-CH" sz="1100" b="0" i="0">
                  <a:latin typeface="Cambria Math" panose="02040503050406030204" pitchFamily="18" charset="0"/>
                </a:rPr>
                <a:t>〖𝑄𝑍〗_𝑦</a:t>
              </a:r>
              <a:endParaRPr lang="en-GB" sz="1100"/>
            </a:p>
          </xdr:txBody>
        </xdr:sp>
      </mc:Fallback>
    </mc:AlternateContent>
    <xdr:clientData/>
  </xdr:oneCellAnchor>
  <xdr:oneCellAnchor>
    <xdr:from>
      <xdr:col>1</xdr:col>
      <xdr:colOff>104366</xdr:colOff>
      <xdr:row>53</xdr:row>
      <xdr:rowOff>0</xdr:rowOff>
    </xdr:from>
    <xdr:ext cx="237053" cy="182550"/>
    <mc:AlternateContent xmlns:mc="http://schemas.openxmlformats.org/markup-compatibility/2006" xmlns:a14="http://schemas.microsoft.com/office/drawing/2010/main">
      <mc:Choice Requires="a14">
        <xdr:sp macro="" textlink="">
          <xdr:nvSpPr>
            <xdr:cNvPr id="66" name="TextBox 65">
              <a:extLst>
                <a:ext uri="{FF2B5EF4-FFF2-40B4-BE49-F238E27FC236}">
                  <a16:creationId xmlns:a16="http://schemas.microsoft.com/office/drawing/2014/main" id="{4376A156-9283-2443-B69D-BB6FB187C345}"/>
                </a:ext>
              </a:extLst>
            </xdr:cNvPr>
            <xdr:cNvSpPr txBox="1"/>
          </xdr:nvSpPr>
          <xdr:spPr>
            <a:xfrm>
              <a:off x="381845" y="14119412"/>
              <a:ext cx="237053" cy="1825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b>
                      <m:sSubPr>
                        <m:ctrlPr>
                          <a:rPr lang="de-CH" sz="1100" b="0" i="1">
                            <a:latin typeface="Cambria Math" panose="02040503050406030204" pitchFamily="18" charset="0"/>
                          </a:rPr>
                        </m:ctrlPr>
                      </m:sSubPr>
                      <m:e>
                        <m:r>
                          <a:rPr lang="de-CH" sz="1100" b="0" i="1">
                            <a:latin typeface="Cambria Math" panose="02040503050406030204" pitchFamily="18" charset="0"/>
                          </a:rPr>
                          <m:t>𝑆𝐹</m:t>
                        </m:r>
                      </m:e>
                      <m:sub>
                        <m:r>
                          <a:rPr lang="de-CH" sz="1100" b="0" i="1">
                            <a:latin typeface="Cambria Math" panose="02040503050406030204" pitchFamily="18" charset="0"/>
                          </a:rPr>
                          <m:t>𝑝</m:t>
                        </m:r>
                      </m:sub>
                    </m:sSub>
                  </m:oMath>
                </m:oMathPara>
              </a14:m>
              <a:endParaRPr lang="en-GB" sz="1100"/>
            </a:p>
          </xdr:txBody>
        </xdr:sp>
      </mc:Choice>
      <mc:Fallback xmlns="">
        <xdr:sp macro="" textlink="">
          <xdr:nvSpPr>
            <xdr:cNvPr id="66" name="TextBox 65">
              <a:extLst>
                <a:ext uri="{FF2B5EF4-FFF2-40B4-BE49-F238E27FC236}">
                  <a16:creationId xmlns:a16="http://schemas.microsoft.com/office/drawing/2014/main" id="{4376A156-9283-2443-B69D-BB6FB187C345}"/>
                </a:ext>
              </a:extLst>
            </xdr:cNvPr>
            <xdr:cNvSpPr txBox="1"/>
          </xdr:nvSpPr>
          <xdr:spPr>
            <a:xfrm>
              <a:off x="381845" y="14119412"/>
              <a:ext cx="237053" cy="1825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de-CH" sz="1100" b="0" i="0">
                  <a:latin typeface="Cambria Math" panose="02040503050406030204" pitchFamily="18" charset="0"/>
                </a:rPr>
                <a:t>〖𝑆𝐹〗_𝑝</a:t>
              </a:r>
              <a:endParaRPr lang="en-GB" sz="1100"/>
            </a:p>
          </xdr:txBody>
        </xdr:sp>
      </mc:Fallback>
    </mc:AlternateContent>
    <xdr:clientData/>
  </xdr:oneCellAnchor>
  <xdr:oneCellAnchor>
    <xdr:from>
      <xdr:col>1</xdr:col>
      <xdr:colOff>104366</xdr:colOff>
      <xdr:row>53</xdr:row>
      <xdr:rowOff>201258</xdr:rowOff>
    </xdr:from>
    <xdr:ext cx="228716" cy="172098"/>
    <mc:AlternateContent xmlns:mc="http://schemas.openxmlformats.org/markup-compatibility/2006" xmlns:a14="http://schemas.microsoft.com/office/drawing/2010/main">
      <mc:Choice Requires="a14">
        <xdr:sp macro="" textlink="">
          <xdr:nvSpPr>
            <xdr:cNvPr id="67" name="TextBox 66">
              <a:extLst>
                <a:ext uri="{FF2B5EF4-FFF2-40B4-BE49-F238E27FC236}">
                  <a16:creationId xmlns:a16="http://schemas.microsoft.com/office/drawing/2014/main" id="{9322D611-603B-6A47-83DD-84DEC8F2CDDA}"/>
                </a:ext>
              </a:extLst>
            </xdr:cNvPr>
            <xdr:cNvSpPr txBox="1"/>
          </xdr:nvSpPr>
          <xdr:spPr>
            <a:xfrm>
              <a:off x="381845" y="14320670"/>
              <a:ext cx="228716" cy="1720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b>
                      <m:sSubPr>
                        <m:ctrlPr>
                          <a:rPr lang="de-CH" sz="1100" b="0" i="1">
                            <a:latin typeface="Cambria Math" panose="02040503050406030204" pitchFamily="18" charset="0"/>
                          </a:rPr>
                        </m:ctrlPr>
                      </m:sSubPr>
                      <m:e>
                        <m:r>
                          <a:rPr lang="de-CH" sz="1100" b="0" i="1">
                            <a:latin typeface="Cambria Math" panose="02040503050406030204" pitchFamily="18" charset="0"/>
                          </a:rPr>
                          <m:t>𝑆𝐹</m:t>
                        </m:r>
                      </m:e>
                      <m:sub>
                        <m:r>
                          <a:rPr lang="de-CH" sz="1100" b="0" i="1">
                            <a:latin typeface="Cambria Math" panose="02040503050406030204" pitchFamily="18" charset="0"/>
                          </a:rPr>
                          <m:t>𝑟</m:t>
                        </m:r>
                      </m:sub>
                    </m:sSub>
                  </m:oMath>
                </m:oMathPara>
              </a14:m>
              <a:endParaRPr lang="en-GB" sz="1100"/>
            </a:p>
          </xdr:txBody>
        </xdr:sp>
      </mc:Choice>
      <mc:Fallback xmlns="">
        <xdr:sp macro="" textlink="">
          <xdr:nvSpPr>
            <xdr:cNvPr id="67" name="TextBox 66">
              <a:extLst>
                <a:ext uri="{FF2B5EF4-FFF2-40B4-BE49-F238E27FC236}">
                  <a16:creationId xmlns:a16="http://schemas.microsoft.com/office/drawing/2014/main" id="{9322D611-603B-6A47-83DD-84DEC8F2CDDA}"/>
                </a:ext>
              </a:extLst>
            </xdr:cNvPr>
            <xdr:cNvSpPr txBox="1"/>
          </xdr:nvSpPr>
          <xdr:spPr>
            <a:xfrm>
              <a:off x="381845" y="14320670"/>
              <a:ext cx="228716" cy="1720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de-CH" sz="1100" b="0" i="0">
                  <a:latin typeface="Cambria Math" panose="02040503050406030204" pitchFamily="18" charset="0"/>
                </a:rPr>
                <a:t>〖𝑆𝐹〗_𝑟</a:t>
              </a:r>
              <a:endParaRPr lang="en-GB" sz="1100"/>
            </a:p>
          </xdr:txBody>
        </xdr:sp>
      </mc:Fallback>
    </mc:AlternateContent>
    <xdr:clientData/>
  </xdr:oneCellAnchor>
  <xdr:oneCellAnchor>
    <xdr:from>
      <xdr:col>1</xdr:col>
      <xdr:colOff>104366</xdr:colOff>
      <xdr:row>55</xdr:row>
      <xdr:rowOff>0</xdr:rowOff>
    </xdr:from>
    <xdr:ext cx="279820" cy="182550"/>
    <mc:AlternateContent xmlns:mc="http://schemas.openxmlformats.org/markup-compatibility/2006" xmlns:a14="http://schemas.microsoft.com/office/drawing/2010/main">
      <mc:Choice Requires="a14">
        <xdr:sp macro="" textlink="">
          <xdr:nvSpPr>
            <xdr:cNvPr id="68" name="TextBox 67">
              <a:extLst>
                <a:ext uri="{FF2B5EF4-FFF2-40B4-BE49-F238E27FC236}">
                  <a16:creationId xmlns:a16="http://schemas.microsoft.com/office/drawing/2014/main" id="{D682D34E-D6C6-164B-AC59-91C567AC478B}"/>
                </a:ext>
              </a:extLst>
            </xdr:cNvPr>
            <xdr:cNvSpPr txBox="1"/>
          </xdr:nvSpPr>
          <xdr:spPr>
            <a:xfrm>
              <a:off x="381845" y="14524958"/>
              <a:ext cx="279820" cy="1825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b>
                      <m:sSubPr>
                        <m:ctrlPr>
                          <a:rPr lang="de-CH" sz="1100" b="0" i="1">
                            <a:latin typeface="Cambria Math" panose="02040503050406030204" pitchFamily="18" charset="0"/>
                          </a:rPr>
                        </m:ctrlPr>
                      </m:sSubPr>
                      <m:e>
                        <m:r>
                          <a:rPr lang="de-CH" sz="1100" b="0" i="1">
                            <a:latin typeface="Cambria Math" panose="02040503050406030204" pitchFamily="18" charset="0"/>
                          </a:rPr>
                          <m:t>𝑄𝐺</m:t>
                        </m:r>
                      </m:e>
                      <m:sub>
                        <m:r>
                          <a:rPr lang="de-CH" sz="1100" b="0" i="1">
                            <a:latin typeface="Cambria Math" panose="02040503050406030204" pitchFamily="18" charset="0"/>
                          </a:rPr>
                          <m:t>𝑝</m:t>
                        </m:r>
                      </m:sub>
                    </m:sSub>
                  </m:oMath>
                </m:oMathPara>
              </a14:m>
              <a:endParaRPr lang="en-GB" sz="1100"/>
            </a:p>
          </xdr:txBody>
        </xdr:sp>
      </mc:Choice>
      <mc:Fallback xmlns="">
        <xdr:sp macro="" textlink="">
          <xdr:nvSpPr>
            <xdr:cNvPr id="68" name="TextBox 67">
              <a:extLst>
                <a:ext uri="{FF2B5EF4-FFF2-40B4-BE49-F238E27FC236}">
                  <a16:creationId xmlns:a16="http://schemas.microsoft.com/office/drawing/2014/main" id="{D682D34E-D6C6-164B-AC59-91C567AC478B}"/>
                </a:ext>
              </a:extLst>
            </xdr:cNvPr>
            <xdr:cNvSpPr txBox="1"/>
          </xdr:nvSpPr>
          <xdr:spPr>
            <a:xfrm>
              <a:off x="381845" y="14524958"/>
              <a:ext cx="279820" cy="1825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de-CH" sz="1100" b="0" i="0">
                  <a:latin typeface="Cambria Math" panose="02040503050406030204" pitchFamily="18" charset="0"/>
                </a:rPr>
                <a:t>〖𝑄𝐺〗_𝑝</a:t>
              </a:r>
              <a:endParaRPr lang="en-GB" sz="1100"/>
            </a:p>
          </xdr:txBody>
        </xdr:sp>
      </mc:Fallback>
    </mc:AlternateContent>
    <xdr:clientData/>
  </xdr:oneCellAnchor>
  <xdr:oneCellAnchor>
    <xdr:from>
      <xdr:col>1</xdr:col>
      <xdr:colOff>104366</xdr:colOff>
      <xdr:row>55</xdr:row>
      <xdr:rowOff>193995</xdr:rowOff>
    </xdr:from>
    <xdr:ext cx="271485" cy="172098"/>
    <mc:AlternateContent xmlns:mc="http://schemas.openxmlformats.org/markup-compatibility/2006" xmlns:a14="http://schemas.microsoft.com/office/drawing/2010/main">
      <mc:Choice Requires="a14">
        <xdr:sp macro="" textlink="">
          <xdr:nvSpPr>
            <xdr:cNvPr id="69" name="TextBox 68">
              <a:extLst>
                <a:ext uri="{FF2B5EF4-FFF2-40B4-BE49-F238E27FC236}">
                  <a16:creationId xmlns:a16="http://schemas.microsoft.com/office/drawing/2014/main" id="{1AD78512-5EFB-BA47-A1D6-A5D2AC998DB8}"/>
                </a:ext>
              </a:extLst>
            </xdr:cNvPr>
            <xdr:cNvSpPr txBox="1"/>
          </xdr:nvSpPr>
          <xdr:spPr>
            <a:xfrm>
              <a:off x="381845" y="14718953"/>
              <a:ext cx="271485" cy="1720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b>
                      <m:sSubPr>
                        <m:ctrlPr>
                          <a:rPr lang="de-CH" sz="1100" b="0" i="1">
                            <a:latin typeface="Cambria Math" panose="02040503050406030204" pitchFamily="18" charset="0"/>
                          </a:rPr>
                        </m:ctrlPr>
                      </m:sSubPr>
                      <m:e>
                        <m:r>
                          <a:rPr lang="de-CH" sz="1100" b="0" i="1">
                            <a:latin typeface="Cambria Math" panose="02040503050406030204" pitchFamily="18" charset="0"/>
                          </a:rPr>
                          <m:t>𝑄𝐺</m:t>
                        </m:r>
                      </m:e>
                      <m:sub>
                        <m:r>
                          <a:rPr lang="de-CH" sz="1100" b="0" i="1">
                            <a:latin typeface="Cambria Math" panose="02040503050406030204" pitchFamily="18" charset="0"/>
                          </a:rPr>
                          <m:t>𝑟</m:t>
                        </m:r>
                      </m:sub>
                    </m:sSub>
                  </m:oMath>
                </m:oMathPara>
              </a14:m>
              <a:endParaRPr lang="en-GB" sz="1100"/>
            </a:p>
          </xdr:txBody>
        </xdr:sp>
      </mc:Choice>
      <mc:Fallback xmlns="">
        <xdr:sp macro="" textlink="">
          <xdr:nvSpPr>
            <xdr:cNvPr id="69" name="TextBox 68">
              <a:extLst>
                <a:ext uri="{FF2B5EF4-FFF2-40B4-BE49-F238E27FC236}">
                  <a16:creationId xmlns:a16="http://schemas.microsoft.com/office/drawing/2014/main" id="{1AD78512-5EFB-BA47-A1D6-A5D2AC998DB8}"/>
                </a:ext>
              </a:extLst>
            </xdr:cNvPr>
            <xdr:cNvSpPr txBox="1"/>
          </xdr:nvSpPr>
          <xdr:spPr>
            <a:xfrm>
              <a:off x="381845" y="14718953"/>
              <a:ext cx="271485" cy="1720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de-CH" sz="1100" b="0" i="0">
                  <a:latin typeface="Cambria Math" panose="02040503050406030204" pitchFamily="18" charset="0"/>
                </a:rPr>
                <a:t>〖𝑄𝐺〗_𝑟</a:t>
              </a:r>
              <a:endParaRPr lang="en-GB" sz="1100"/>
            </a:p>
          </xdr:txBody>
        </xdr:sp>
      </mc:Fallback>
    </mc:AlternateContent>
    <xdr:clientData/>
  </xdr:oneCellAnchor>
  <xdr:oneCellAnchor>
    <xdr:from>
      <xdr:col>1</xdr:col>
      <xdr:colOff>105508</xdr:colOff>
      <xdr:row>57</xdr:row>
      <xdr:rowOff>400698</xdr:rowOff>
    </xdr:from>
    <xdr:ext cx="184731" cy="182614"/>
    <mc:AlternateContent xmlns:mc="http://schemas.openxmlformats.org/markup-compatibility/2006" xmlns:a14="http://schemas.microsoft.com/office/drawing/2010/main">
      <mc:Choice Requires="a14">
        <xdr:sp macro="" textlink="">
          <xdr:nvSpPr>
            <xdr:cNvPr id="70" name="TextBox 69">
              <a:extLst>
                <a:ext uri="{FF2B5EF4-FFF2-40B4-BE49-F238E27FC236}">
                  <a16:creationId xmlns:a16="http://schemas.microsoft.com/office/drawing/2014/main" id="{55047D33-932B-0F47-8717-64182E36E993}"/>
                </a:ext>
              </a:extLst>
            </xdr:cNvPr>
            <xdr:cNvSpPr txBox="1"/>
          </xdr:nvSpPr>
          <xdr:spPr>
            <a:xfrm>
              <a:off x="382987" y="15331202"/>
              <a:ext cx="184731" cy="18261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b>
                      <m:sSubPr>
                        <m:ctrlPr>
                          <a:rPr lang="de-CH" sz="1100" b="0" i="1">
                            <a:latin typeface="Cambria Math" panose="02040503050406030204" pitchFamily="18" charset="0"/>
                          </a:rPr>
                        </m:ctrlPr>
                      </m:sSubPr>
                      <m:e>
                        <m:r>
                          <a:rPr lang="de-CH" sz="1100" b="0" i="1">
                            <a:latin typeface="Cambria Math" panose="02040503050406030204" pitchFamily="18" charset="0"/>
                          </a:rPr>
                          <m:t>𝑛</m:t>
                        </m:r>
                      </m:e>
                      <m:sub>
                        <m:r>
                          <a:rPr lang="de-CH" sz="1100" b="0" i="1">
                            <a:latin typeface="Cambria Math" panose="02040503050406030204" pitchFamily="18" charset="0"/>
                          </a:rPr>
                          <m:t>𝑝</m:t>
                        </m:r>
                      </m:sub>
                    </m:sSub>
                  </m:oMath>
                </m:oMathPara>
              </a14:m>
              <a:endParaRPr lang="en-GB" sz="1100"/>
            </a:p>
          </xdr:txBody>
        </xdr:sp>
      </mc:Choice>
      <mc:Fallback xmlns="">
        <xdr:sp macro="" textlink="">
          <xdr:nvSpPr>
            <xdr:cNvPr id="70" name="TextBox 69">
              <a:extLst>
                <a:ext uri="{FF2B5EF4-FFF2-40B4-BE49-F238E27FC236}">
                  <a16:creationId xmlns:a16="http://schemas.microsoft.com/office/drawing/2014/main" id="{55047D33-932B-0F47-8717-64182E36E993}"/>
                </a:ext>
              </a:extLst>
            </xdr:cNvPr>
            <xdr:cNvSpPr txBox="1"/>
          </xdr:nvSpPr>
          <xdr:spPr>
            <a:xfrm>
              <a:off x="382987" y="15331202"/>
              <a:ext cx="184731" cy="18261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de-CH" sz="1100" b="0" i="0">
                  <a:latin typeface="Cambria Math" panose="02040503050406030204" pitchFamily="18" charset="0"/>
                </a:rPr>
                <a:t>𝑛_𝑝</a:t>
              </a:r>
              <a:endParaRPr lang="en-GB" sz="1100"/>
            </a:p>
          </xdr:txBody>
        </xdr:sp>
      </mc:Fallback>
    </mc:AlternateContent>
    <xdr:clientData/>
  </xdr:oneCellAnchor>
  <xdr:oneCellAnchor>
    <xdr:from>
      <xdr:col>1</xdr:col>
      <xdr:colOff>98016</xdr:colOff>
      <xdr:row>57</xdr:row>
      <xdr:rowOff>11200</xdr:rowOff>
    </xdr:from>
    <xdr:ext cx="278666" cy="182550"/>
    <mc:AlternateContent xmlns:mc="http://schemas.openxmlformats.org/markup-compatibility/2006" xmlns:a14="http://schemas.microsoft.com/office/drawing/2010/main">
      <mc:Choice Requires="a14">
        <xdr:sp macro="" textlink="">
          <xdr:nvSpPr>
            <xdr:cNvPr id="71" name="TextBox 70">
              <a:extLst>
                <a:ext uri="{FF2B5EF4-FFF2-40B4-BE49-F238E27FC236}">
                  <a16:creationId xmlns:a16="http://schemas.microsoft.com/office/drawing/2014/main" id="{3A376376-A32A-8344-B3BD-01F3323883E1}"/>
                </a:ext>
              </a:extLst>
            </xdr:cNvPr>
            <xdr:cNvSpPr txBox="1"/>
          </xdr:nvSpPr>
          <xdr:spPr>
            <a:xfrm>
              <a:off x="377962" y="16271980"/>
              <a:ext cx="278666" cy="1825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b>
                      <m:sSubPr>
                        <m:ctrlPr>
                          <a:rPr lang="de-CH" sz="1100" b="0" i="1">
                            <a:latin typeface="Cambria Math" panose="02040503050406030204" pitchFamily="18" charset="0"/>
                          </a:rPr>
                        </m:ctrlPr>
                      </m:sSubPr>
                      <m:e>
                        <m:r>
                          <a:rPr lang="de-CH" sz="1100" b="0" i="1">
                            <a:latin typeface="Cambria Math" panose="02040503050406030204" pitchFamily="18" charset="0"/>
                          </a:rPr>
                          <m:t>𝑄𝑍</m:t>
                        </m:r>
                      </m:e>
                      <m:sub>
                        <m:r>
                          <a:rPr lang="de-CH" sz="1100" b="0" i="1">
                            <a:latin typeface="Cambria Math" panose="02040503050406030204" pitchFamily="18" charset="0"/>
                          </a:rPr>
                          <m:t>𝑝</m:t>
                        </m:r>
                      </m:sub>
                    </m:sSub>
                  </m:oMath>
                </m:oMathPara>
              </a14:m>
              <a:endParaRPr lang="en-GB" sz="1100"/>
            </a:p>
          </xdr:txBody>
        </xdr:sp>
      </mc:Choice>
      <mc:Fallback xmlns="">
        <xdr:sp macro="" textlink="">
          <xdr:nvSpPr>
            <xdr:cNvPr id="71" name="TextBox 70">
              <a:extLst>
                <a:ext uri="{FF2B5EF4-FFF2-40B4-BE49-F238E27FC236}">
                  <a16:creationId xmlns:a16="http://schemas.microsoft.com/office/drawing/2014/main" id="{3A376376-A32A-8344-B3BD-01F3323883E1}"/>
                </a:ext>
              </a:extLst>
            </xdr:cNvPr>
            <xdr:cNvSpPr txBox="1"/>
          </xdr:nvSpPr>
          <xdr:spPr>
            <a:xfrm>
              <a:off x="377962" y="16271980"/>
              <a:ext cx="278666" cy="1825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de-CH" sz="1100" b="0" i="0">
                  <a:latin typeface="Cambria Math" panose="02040503050406030204" pitchFamily="18" charset="0"/>
                </a:rPr>
                <a:t>〖𝑄𝑍〗_𝑝</a:t>
              </a:r>
              <a:endParaRPr lang="en-GB" sz="1100"/>
            </a:p>
          </xdr:txBody>
        </xdr:sp>
      </mc:Fallback>
    </mc:AlternateContent>
    <xdr:clientData/>
  </xdr:oneCellAnchor>
  <xdr:oneCellAnchor>
    <xdr:from>
      <xdr:col>1</xdr:col>
      <xdr:colOff>108056</xdr:colOff>
      <xdr:row>59</xdr:row>
      <xdr:rowOff>2390</xdr:rowOff>
    </xdr:from>
    <xdr:ext cx="176395" cy="172227"/>
    <mc:AlternateContent xmlns:mc="http://schemas.openxmlformats.org/markup-compatibility/2006" xmlns:a14="http://schemas.microsoft.com/office/drawing/2010/main">
      <mc:Choice Requires="a14">
        <xdr:sp macro="" textlink="">
          <xdr:nvSpPr>
            <xdr:cNvPr id="72" name="TextBox 71">
              <a:extLst>
                <a:ext uri="{FF2B5EF4-FFF2-40B4-BE49-F238E27FC236}">
                  <a16:creationId xmlns:a16="http://schemas.microsoft.com/office/drawing/2014/main" id="{716A3F19-A1BF-8F48-A759-1011AB123805}"/>
                </a:ext>
              </a:extLst>
            </xdr:cNvPr>
            <xdr:cNvSpPr txBox="1"/>
          </xdr:nvSpPr>
          <xdr:spPr>
            <a:xfrm>
              <a:off x="385535" y="15541214"/>
              <a:ext cx="17639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b>
                      <m:sSubPr>
                        <m:ctrlPr>
                          <a:rPr lang="de-CH" sz="1100" b="0" i="1">
                            <a:latin typeface="Cambria Math" panose="02040503050406030204" pitchFamily="18" charset="0"/>
                          </a:rPr>
                        </m:ctrlPr>
                      </m:sSubPr>
                      <m:e>
                        <m:r>
                          <a:rPr lang="de-CH" sz="1100" b="0" i="1">
                            <a:latin typeface="Cambria Math" panose="02040503050406030204" pitchFamily="18" charset="0"/>
                          </a:rPr>
                          <m:t>𝑛</m:t>
                        </m:r>
                      </m:e>
                      <m:sub>
                        <m:r>
                          <a:rPr lang="de-CH" sz="1100" b="0" i="1">
                            <a:latin typeface="Cambria Math" panose="02040503050406030204" pitchFamily="18" charset="0"/>
                          </a:rPr>
                          <m:t>𝑟</m:t>
                        </m:r>
                      </m:sub>
                    </m:sSub>
                  </m:oMath>
                </m:oMathPara>
              </a14:m>
              <a:endParaRPr lang="en-GB" sz="1100"/>
            </a:p>
          </xdr:txBody>
        </xdr:sp>
      </mc:Choice>
      <mc:Fallback xmlns="">
        <xdr:sp macro="" textlink="">
          <xdr:nvSpPr>
            <xdr:cNvPr id="72" name="TextBox 71">
              <a:extLst>
                <a:ext uri="{FF2B5EF4-FFF2-40B4-BE49-F238E27FC236}">
                  <a16:creationId xmlns:a16="http://schemas.microsoft.com/office/drawing/2014/main" id="{716A3F19-A1BF-8F48-A759-1011AB123805}"/>
                </a:ext>
              </a:extLst>
            </xdr:cNvPr>
            <xdr:cNvSpPr txBox="1"/>
          </xdr:nvSpPr>
          <xdr:spPr>
            <a:xfrm>
              <a:off x="385535" y="15541214"/>
              <a:ext cx="17639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de-CH" sz="1100" b="0" i="0">
                  <a:latin typeface="Cambria Math" panose="02040503050406030204" pitchFamily="18" charset="0"/>
                </a:rPr>
                <a:t>𝑛_𝑟</a:t>
              </a:r>
              <a:endParaRPr lang="en-GB" sz="1100"/>
            </a:p>
          </xdr:txBody>
        </xdr:sp>
      </mc:Fallback>
    </mc:AlternateContent>
    <xdr:clientData/>
  </xdr:oneCellAnchor>
  <xdr:oneCellAnchor>
    <xdr:from>
      <xdr:col>1</xdr:col>
      <xdr:colOff>88900</xdr:colOff>
      <xdr:row>17</xdr:row>
      <xdr:rowOff>63500</xdr:rowOff>
    </xdr:from>
    <xdr:ext cx="234674" cy="172098"/>
    <mc:AlternateContent xmlns:mc="http://schemas.openxmlformats.org/markup-compatibility/2006" xmlns:a14="http://schemas.microsoft.com/office/drawing/2010/main">
      <mc:Choice Requires="a14">
        <xdr:sp macro="" textlink="">
          <xdr:nvSpPr>
            <xdr:cNvPr id="73" name="TextBox 72">
              <a:extLst>
                <a:ext uri="{FF2B5EF4-FFF2-40B4-BE49-F238E27FC236}">
                  <a16:creationId xmlns:a16="http://schemas.microsoft.com/office/drawing/2014/main" id="{9712ACDB-4C32-0F4E-9881-569002636600}"/>
                </a:ext>
              </a:extLst>
            </xdr:cNvPr>
            <xdr:cNvSpPr txBox="1"/>
          </xdr:nvSpPr>
          <xdr:spPr>
            <a:xfrm>
              <a:off x="368300" y="4762500"/>
              <a:ext cx="234674" cy="1720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sSub>
                      <m:sSubPr>
                        <m:ctrlPr>
                          <a:rPr lang="de-CH" sz="1100" b="0" i="1">
                            <a:latin typeface="Cambria Math" panose="02040503050406030204" pitchFamily="18" charset="0"/>
                          </a:rPr>
                        </m:ctrlPr>
                      </m:sSubPr>
                      <m:e>
                        <m:r>
                          <a:rPr lang="de-CH" sz="1100" b="0" i="1">
                            <a:latin typeface="Cambria Math" panose="02040503050406030204" pitchFamily="18" charset="0"/>
                          </a:rPr>
                          <m:t>𝑈𝑉</m:t>
                        </m:r>
                      </m:e>
                      <m:sub>
                        <m:r>
                          <a:rPr lang="de-CH" sz="1100" b="0" i="1">
                            <a:latin typeface="Cambria Math" panose="02040503050406030204" pitchFamily="18" charset="0"/>
                          </a:rPr>
                          <m:t>𝑣</m:t>
                        </m:r>
                      </m:sub>
                    </m:sSub>
                  </m:oMath>
                </m:oMathPara>
              </a14:m>
              <a:endParaRPr lang="en-GB" sz="1100"/>
            </a:p>
          </xdr:txBody>
        </xdr:sp>
      </mc:Choice>
      <mc:Fallback xmlns="">
        <xdr:sp macro="" textlink="">
          <xdr:nvSpPr>
            <xdr:cNvPr id="73" name="TextBox 72">
              <a:extLst>
                <a:ext uri="{FF2B5EF4-FFF2-40B4-BE49-F238E27FC236}">
                  <a16:creationId xmlns:a16="http://schemas.microsoft.com/office/drawing/2014/main" id="{9712ACDB-4C32-0F4E-9881-569002636600}"/>
                </a:ext>
              </a:extLst>
            </xdr:cNvPr>
            <xdr:cNvSpPr txBox="1"/>
          </xdr:nvSpPr>
          <xdr:spPr>
            <a:xfrm>
              <a:off x="368300" y="4762500"/>
              <a:ext cx="234674" cy="1720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de-CH" sz="1100" b="0" i="0">
                  <a:latin typeface="Cambria Math" panose="02040503050406030204" pitchFamily="18" charset="0"/>
                </a:rPr>
                <a:t>〖𝑈𝑉〗_𝑣</a:t>
              </a:r>
              <a:endParaRPr lang="en-GB" sz="1100"/>
            </a:p>
          </xdr:txBody>
        </xdr:sp>
      </mc:Fallback>
    </mc:AlternateContent>
    <xdr:clientData/>
  </xdr:oneCellAnchor>
  <xdr:oneCellAnchor>
    <xdr:from>
      <xdr:col>1</xdr:col>
      <xdr:colOff>162441</xdr:colOff>
      <xdr:row>72</xdr:row>
      <xdr:rowOff>155057</xdr:rowOff>
    </xdr:from>
    <xdr:ext cx="1735175" cy="694934"/>
    <mc:AlternateContent xmlns:mc="http://schemas.openxmlformats.org/markup-compatibility/2006" xmlns:a14="http://schemas.microsoft.com/office/drawing/2010/main">
      <mc:Choice Requires="a14">
        <xdr:sp macro="" textlink="">
          <xdr:nvSpPr>
            <xdr:cNvPr id="16" name="TextBox 15">
              <a:extLst>
                <a:ext uri="{FF2B5EF4-FFF2-40B4-BE49-F238E27FC236}">
                  <a16:creationId xmlns:a16="http://schemas.microsoft.com/office/drawing/2014/main" id="{CD9ABE1F-64DD-0142-9BAA-79A5A5847457}"/>
                </a:ext>
              </a:extLst>
            </xdr:cNvPr>
            <xdr:cNvSpPr txBox="1"/>
          </xdr:nvSpPr>
          <xdr:spPr>
            <a:xfrm>
              <a:off x="443022" y="21848429"/>
              <a:ext cx="1735175" cy="69493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14:m>
                <m:oMath xmlns:m="http://schemas.openxmlformats.org/officeDocument/2006/math">
                  <m:r>
                    <a:rPr lang="de-CH" sz="1100" b="0" i="1">
                      <a:latin typeface="Cambria Math" panose="02040503050406030204" pitchFamily="18" charset="0"/>
                    </a:rPr>
                    <m:t>(1.64∗</m:t>
                  </m:r>
                  <m:r>
                    <a:rPr lang="de-CH" sz="1100" b="0" i="1">
                      <a:latin typeface="Cambria Math" panose="02040503050406030204" pitchFamily="18" charset="0"/>
                    </a:rPr>
                    <m:t>𝑆𝑇𝐷𝐸𝑉</m:t>
                  </m:r>
                  <m:r>
                    <a:rPr lang="de-CH" sz="1100" b="0" i="1">
                      <a:latin typeface="Cambria Math" panose="02040503050406030204" pitchFamily="18" charset="0"/>
                    </a:rPr>
                    <m:t>.</m:t>
                  </m:r>
                  <m:r>
                    <a:rPr lang="de-CH" sz="1100" b="0" i="1">
                      <a:latin typeface="Cambria Math" panose="02040503050406030204" pitchFamily="18" charset="0"/>
                    </a:rPr>
                    <m:t>𝑆</m:t>
                  </m:r>
                  <m:r>
                    <a:rPr lang="de-CH" sz="1100" b="0" i="1">
                      <a:latin typeface="Cambria Math" panose="02040503050406030204" pitchFamily="18" charset="0"/>
                    </a:rPr>
                    <m:t>(</m:t>
                  </m:r>
                  <m:nary>
                    <m:naryPr>
                      <m:chr m:val="∑"/>
                      <m:supHide m:val="on"/>
                      <m:ctrlPr>
                        <a:rPr lang="en-GB" sz="1100" i="1">
                          <a:latin typeface="Cambria Math" panose="02040503050406030204" pitchFamily="18" charset="0"/>
                        </a:rPr>
                      </m:ctrlPr>
                    </m:naryPr>
                    <m:sub>
                      <m:r>
                        <m:rPr>
                          <m:brk m:alnAt="7"/>
                        </m:rPr>
                        <a:rPr lang="de-CH" sz="1100" b="0" i="1">
                          <a:latin typeface="Cambria Math" panose="02040503050406030204" pitchFamily="18" charset="0"/>
                        </a:rPr>
                        <m:t>𝑟</m:t>
                      </m:r>
                    </m:sub>
                    <m:sup/>
                    <m:e>
                      <m:f>
                        <m:fPr>
                          <m:ctrlPr>
                            <a:rPr lang="en-GB" sz="1100" i="1">
                              <a:latin typeface="Cambria Math" panose="02040503050406030204" pitchFamily="18" charset="0"/>
                            </a:rPr>
                          </m:ctrlPr>
                        </m:fPr>
                        <m:num>
                          <m:sSub>
                            <m:sSubPr>
                              <m:ctrlPr>
                                <a:rPr lang="de-CH" sz="1100" b="0" i="1">
                                  <a:latin typeface="Cambria Math" panose="02040503050406030204" pitchFamily="18" charset="0"/>
                                </a:rPr>
                              </m:ctrlPr>
                            </m:sSubPr>
                            <m:e>
                              <m:r>
                                <a:rPr lang="de-CH" sz="1100" b="0" i="1">
                                  <a:latin typeface="Cambria Math" panose="02040503050406030204" pitchFamily="18" charset="0"/>
                                </a:rPr>
                                <m:t>𝑄𝐺</m:t>
                              </m:r>
                            </m:e>
                            <m:sub>
                              <m:r>
                                <a:rPr lang="de-CH" sz="1100" b="0" i="1">
                                  <a:latin typeface="Cambria Math" panose="02040503050406030204" pitchFamily="18" charset="0"/>
                                </a:rPr>
                                <m:t>𝑟</m:t>
                              </m:r>
                            </m:sub>
                          </m:sSub>
                        </m:num>
                        <m:den>
                          <m:sSub>
                            <m:sSubPr>
                              <m:ctrlPr>
                                <a:rPr lang="de-CH" sz="1100" b="0" i="1">
                                  <a:latin typeface="Cambria Math" panose="02040503050406030204" pitchFamily="18" charset="0"/>
                                </a:rPr>
                              </m:ctrlPr>
                            </m:sSubPr>
                            <m:e>
                              <m:r>
                                <a:rPr lang="de-CH" sz="1100" b="0" i="1">
                                  <a:latin typeface="Cambria Math" panose="02040503050406030204" pitchFamily="18" charset="0"/>
                                </a:rPr>
                                <m:t>𝑆𝐹</m:t>
                              </m:r>
                            </m:e>
                            <m:sub>
                              <m:r>
                                <a:rPr lang="de-CH" sz="1100" b="0" i="1">
                                  <a:latin typeface="Cambria Math" panose="02040503050406030204" pitchFamily="18" charset="0"/>
                                </a:rPr>
                                <m:t>𝑟</m:t>
                              </m:r>
                            </m:sub>
                          </m:sSub>
                        </m:den>
                      </m:f>
                    </m:e>
                  </m:nary>
                  <m:r>
                    <a:rPr lang="de-CH" sz="1100" b="0" i="1">
                      <a:latin typeface="Cambria Math" panose="02040503050406030204" pitchFamily="18" charset="0"/>
                    </a:rPr>
                    <m:t>)</m:t>
                  </m:r>
                  <m:r>
                    <a:rPr lang="de-CH" sz="1100" b="0" i="1">
                      <a:latin typeface="Cambria Math" panose="02040503050406030204" pitchFamily="18" charset="0"/>
                      <a:ea typeface="Cambria Math" panose="02040503050406030204" pitchFamily="18" charset="0"/>
                    </a:rPr>
                    <m:t>÷((</m:t>
                  </m:r>
                  <m:nary>
                    <m:naryPr>
                      <m:chr m:val="∑"/>
                      <m:supHide m:val="on"/>
                      <m:ctrlPr>
                        <a:rPr lang="en-GB" sz="1100" i="1">
                          <a:latin typeface="Cambria Math" panose="02040503050406030204" pitchFamily="18" charset="0"/>
                        </a:rPr>
                      </m:ctrlPr>
                    </m:naryPr>
                    <m:sub>
                      <m:r>
                        <m:rPr>
                          <m:brk m:alnAt="7"/>
                        </m:rPr>
                        <a:rPr lang="de-CH" sz="1100" b="0" i="1">
                          <a:latin typeface="Cambria Math" panose="02040503050406030204" pitchFamily="18" charset="0"/>
                        </a:rPr>
                        <m:t>𝑟</m:t>
                      </m:r>
                    </m:sub>
                    <m:sup/>
                    <m:e>
                      <m:f>
                        <m:fPr>
                          <m:ctrlPr>
                            <a:rPr lang="en-GB" sz="1100" i="1">
                              <a:latin typeface="Cambria Math" panose="02040503050406030204" pitchFamily="18" charset="0"/>
                            </a:rPr>
                          </m:ctrlPr>
                        </m:fPr>
                        <m:num>
                          <m:sSub>
                            <m:sSubPr>
                              <m:ctrlPr>
                                <a:rPr lang="de-CH" sz="1100" b="0" i="1">
                                  <a:latin typeface="Cambria Math" panose="02040503050406030204" pitchFamily="18" charset="0"/>
                                </a:rPr>
                              </m:ctrlPr>
                            </m:sSubPr>
                            <m:e>
                              <m:r>
                                <a:rPr lang="de-CH" sz="1100" b="0" i="1">
                                  <a:latin typeface="Cambria Math" panose="02040503050406030204" pitchFamily="18" charset="0"/>
                                </a:rPr>
                                <m:t>𝑄𝐺</m:t>
                              </m:r>
                            </m:e>
                            <m:sub>
                              <m:r>
                                <a:rPr lang="de-CH" sz="1100" b="0" i="1">
                                  <a:latin typeface="Cambria Math" panose="02040503050406030204" pitchFamily="18" charset="0"/>
                                </a:rPr>
                                <m:t>𝑟</m:t>
                              </m:r>
                            </m:sub>
                          </m:sSub>
                        </m:num>
                        <m:den>
                          <m:sSub>
                            <m:sSubPr>
                              <m:ctrlPr>
                                <a:rPr lang="de-CH" sz="1100" b="0" i="1">
                                  <a:latin typeface="Cambria Math" panose="02040503050406030204" pitchFamily="18" charset="0"/>
                                </a:rPr>
                              </m:ctrlPr>
                            </m:sSubPr>
                            <m:e>
                              <m:r>
                                <a:rPr lang="de-CH" sz="1100" b="0" i="1">
                                  <a:latin typeface="Cambria Math" panose="02040503050406030204" pitchFamily="18" charset="0"/>
                                </a:rPr>
                                <m:t>𝑆𝐹</m:t>
                              </m:r>
                            </m:e>
                            <m:sub>
                              <m:r>
                                <a:rPr lang="de-CH" sz="1100" b="0" i="1">
                                  <a:latin typeface="Cambria Math" panose="02040503050406030204" pitchFamily="18" charset="0"/>
                                </a:rPr>
                                <m:t>𝑟</m:t>
                              </m:r>
                            </m:sub>
                          </m:sSub>
                        </m:den>
                      </m:f>
                    </m:e>
                  </m:nary>
                  <m:r>
                    <a:rPr lang="de-CH" sz="1100" b="0" i="0">
                      <a:latin typeface="Cambria Math" panose="02040503050406030204" pitchFamily="18" charset="0"/>
                    </a:rPr>
                    <m:t>) </m:t>
                  </m:r>
                  <m:r>
                    <a:rPr lang="de-CH" sz="1100" b="0" i="1">
                      <a:latin typeface="Cambria Math" panose="02040503050406030204" pitchFamily="18" charset="0"/>
                      <a:ea typeface="Cambria Math" panose="02040503050406030204" pitchFamily="18" charset="0"/>
                    </a:rPr>
                    <m:t>÷</m:t>
                  </m:r>
                  <m:sSub>
                    <m:sSubPr>
                      <m:ctrlPr>
                        <a:rPr lang="de-CH" sz="1100" b="0" i="1">
                          <a:latin typeface="Cambria Math" panose="02040503050406030204" pitchFamily="18" charset="0"/>
                        </a:rPr>
                      </m:ctrlPr>
                    </m:sSubPr>
                    <m:e>
                      <m:r>
                        <a:rPr lang="de-CH" sz="1100" b="0" i="1">
                          <a:latin typeface="Cambria Math" panose="02040503050406030204" pitchFamily="18" charset="0"/>
                        </a:rPr>
                        <m:t>𝑛</m:t>
                      </m:r>
                    </m:e>
                    <m:sub>
                      <m:r>
                        <a:rPr lang="de-CH" sz="1100" b="0" i="1">
                          <a:latin typeface="Cambria Math" panose="02040503050406030204" pitchFamily="18" charset="0"/>
                        </a:rPr>
                        <m:t>𝑟</m:t>
                      </m:r>
                    </m:sub>
                  </m:sSub>
                  <m:r>
                    <a:rPr lang="de-CH" sz="1100" b="0" i="1">
                      <a:latin typeface="Cambria Math" panose="02040503050406030204" pitchFamily="18" charset="0"/>
                    </a:rPr>
                    <m:t>)</m:t>
                  </m:r>
                </m:oMath>
              </a14:m>
              <a:r>
                <a:rPr lang="en-GB" sz="1100"/>
                <a:t>)*1.2</a:t>
              </a:r>
            </a:p>
            <a:p>
              <a:endParaRPr lang="en-GB" sz="1100"/>
            </a:p>
          </xdr:txBody>
        </xdr:sp>
      </mc:Choice>
      <mc:Fallback xmlns="">
        <xdr:sp macro="" textlink="">
          <xdr:nvSpPr>
            <xdr:cNvPr id="16" name="TextBox 15">
              <a:extLst>
                <a:ext uri="{FF2B5EF4-FFF2-40B4-BE49-F238E27FC236}">
                  <a16:creationId xmlns:a16="http://schemas.microsoft.com/office/drawing/2014/main" id="{CD9ABE1F-64DD-0142-9BAA-79A5A5847457}"/>
                </a:ext>
              </a:extLst>
            </xdr:cNvPr>
            <xdr:cNvSpPr txBox="1"/>
          </xdr:nvSpPr>
          <xdr:spPr>
            <a:xfrm>
              <a:off x="443022" y="21848429"/>
              <a:ext cx="1735175" cy="69493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lang="de-CH" sz="1100" b="0" i="0">
                  <a:latin typeface="Cambria Math" panose="02040503050406030204" pitchFamily="18" charset="0"/>
                </a:rPr>
                <a:t>(1.64∗𝑆𝑇𝐷𝐸𝑉.𝑆(</a:t>
              </a:r>
              <a:r>
                <a:rPr lang="en-GB" sz="1100" i="0">
                  <a:latin typeface="Cambria Math" panose="02040503050406030204" pitchFamily="18" charset="0"/>
                </a:rPr>
                <a:t>∑</a:t>
              </a:r>
              <a:r>
                <a:rPr lang="de-CH" sz="1100" b="0" i="0">
                  <a:latin typeface="Cambria Math" panose="02040503050406030204" pitchFamily="18" charset="0"/>
                </a:rPr>
                <a:t>_𝑟▒〖𝑄𝐺〗_𝑟</a:t>
              </a:r>
              <a:r>
                <a:rPr lang="en-GB" sz="1100" b="0" i="0">
                  <a:latin typeface="Cambria Math" panose="02040503050406030204" pitchFamily="18" charset="0"/>
                </a:rPr>
                <a:t>/</a:t>
              </a:r>
              <a:r>
                <a:rPr lang="de-CH" sz="1100" b="0" i="0">
                  <a:latin typeface="Cambria Math" panose="02040503050406030204" pitchFamily="18" charset="0"/>
                </a:rPr>
                <a:t>〖𝑆𝐹〗_𝑟 )</a:t>
              </a:r>
              <a:r>
                <a:rPr lang="de-CH" sz="1100" b="0" i="0">
                  <a:latin typeface="Cambria Math" panose="02040503050406030204" pitchFamily="18" charset="0"/>
                  <a:ea typeface="Cambria Math" panose="02040503050406030204" pitchFamily="18" charset="0"/>
                </a:rPr>
                <a:t>÷((</a:t>
              </a:r>
              <a:r>
                <a:rPr lang="en-GB" sz="1100" i="0">
                  <a:latin typeface="Cambria Math" panose="02040503050406030204" pitchFamily="18" charset="0"/>
                </a:rPr>
                <a:t>∑</a:t>
              </a:r>
              <a:r>
                <a:rPr lang="de-CH" sz="1100" b="0" i="0">
                  <a:latin typeface="Cambria Math" panose="02040503050406030204" pitchFamily="18" charset="0"/>
                </a:rPr>
                <a:t>_𝑟▒〖𝑄𝐺〗_𝑟</a:t>
              </a:r>
              <a:r>
                <a:rPr lang="en-GB" sz="1100" b="0" i="0">
                  <a:latin typeface="Cambria Math" panose="02040503050406030204" pitchFamily="18" charset="0"/>
                </a:rPr>
                <a:t>/</a:t>
              </a:r>
              <a:r>
                <a:rPr lang="de-CH" sz="1100" b="0" i="0">
                  <a:latin typeface="Cambria Math" panose="02040503050406030204" pitchFamily="18" charset="0"/>
                </a:rPr>
                <a:t>〖𝑆𝐹〗_𝑟 ) </a:t>
              </a:r>
              <a:r>
                <a:rPr lang="de-CH" sz="1100" b="0" i="0">
                  <a:latin typeface="Cambria Math" panose="02040503050406030204" pitchFamily="18" charset="0"/>
                  <a:ea typeface="Cambria Math" panose="02040503050406030204" pitchFamily="18" charset="0"/>
                </a:rPr>
                <a:t>÷</a:t>
              </a:r>
              <a:r>
                <a:rPr lang="de-CH" sz="1100" b="0" i="0">
                  <a:latin typeface="Cambria Math" panose="02040503050406030204" pitchFamily="18" charset="0"/>
                </a:rPr>
                <a:t>𝑛_𝑟)</a:t>
              </a:r>
              <a:r>
                <a:rPr lang="en-GB" sz="1100"/>
                <a:t>)*1.2</a:t>
              </a:r>
            </a:p>
            <a:p>
              <a:endParaRPr lang="en-GB" sz="1100"/>
            </a:p>
          </xdr:txBody>
        </xdr:sp>
      </mc:Fallback>
    </mc:AlternateContent>
    <xdr:clientData/>
  </xdr:oneCellAnchor>
</xdr:wsDr>
</file>

<file path=xl/persons/person.xml><?xml version="1.0" encoding="utf-8"?>
<personList xmlns="http://schemas.microsoft.com/office/spreadsheetml/2018/threadedcomments" xmlns:x="http://schemas.openxmlformats.org/spreadsheetml/2006/main">
  <person displayName="Joris Weber" id="{AE636952-F4C9-1946-8C4E-E2AFB20BFA88}" userId="S::j.weber@southpole.com::53f6acc0-1b59-460b-a148-bbc5cb6506ad" providerId="AD"/>
  <person displayName="Luzia Bieri" id="{09181596-DEB2-4335-AB2F-B275566995A3}" userId="S::luzia.bieri@firstclimate.com::993444f7-994d-4c86-89eb-e8695e281d69" providerId="AD"/>
</personList>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F21" dT="2024-08-30T14:17:01.57" personId="{09181596-DEB2-4335-AB2F-B275566995A3}" id="{87FAFC77-1038-475F-9736-403DC7C01736}" done="1">
    <text xml:space="preserve">Der Link geht nicht zur Verordnung. </text>
  </threadedComment>
  <threadedComment ref="D28" dT="2024-08-30T12:59:09.18" personId="{09181596-DEB2-4335-AB2F-B275566995A3}" id="{CC065FDF-C577-437C-B30C-21DBB0C8FB23}" done="1">
    <text>Falscher Bezug</text>
  </threadedComment>
  <threadedComment ref="D28" dT="2024-09-12T14:22:12.82" personId="{AE636952-F4C9-1946-8C4E-E2AFB20BFA88}" id="{DEF5C5B2-1E7E-9141-B070-32FCF785E3E2}" parentId="{CC065FDF-C577-437C-B30C-21DBB0C8FB23}">
    <text>Gemäss Diskussion, ist der Bezug korrekt.</text>
  </threadedComment>
  <threadedComment ref="C65" dT="2024-08-30T13:32:04.54" personId="{09181596-DEB2-4335-AB2F-B275566995A3}" id="{F042F440-0751-4E5D-99DD-088857A7E86A}" done="1">
    <text xml:space="preserve">Die Auswertung sollte automatisiert werden, als ob ein Verdacht auf Mitnahmeeffekt besteht oder nicht. </text>
  </threadedComment>
  <threadedComment ref="C65" dT="2024-08-30T13:32:44.52" personId="{09181596-DEB2-4335-AB2F-B275566995A3}" id="{EE3D62D2-1990-4A63-AD60-E2D5FD711367}" parentId="{F042F440-0751-4E5D-99DD-088857A7E86A}">
    <text>Bei allen 4 Schritten</text>
  </threadedComment>
  <threadedComment ref="C65" dT="2024-09-13T07:26:02.59" personId="{AE636952-F4C9-1946-8C4E-E2AFB20BFA88}" id="{FDB50A8F-ECD2-154D-9D76-C4FC780B5C8D}" parentId="{F042F440-0751-4E5D-99DD-088857A7E86A}">
    <text>Danke für das Input, das macht Sinn.</text>
  </threadedComment>
  <threadedComment ref="D65" dT="2024-08-30T13:36:40.46" personId="{09181596-DEB2-4335-AB2F-B275566995A3}" id="{91BCE52B-1268-4610-B59E-D154C4DF4367}" done="1">
    <text>Das ist dieselbe Formel wie eine Zeile darüber. Sollte hier nicht die Auswertung reingeschrieben werden, z.B. Verdacht auf Mitnahmeeffekt: Ja oder Nein…
Siehe Kommentar links.</text>
  </threadedComment>
  <threadedComment ref="D65" dT="2024-08-30T13:36:51.69" personId="{09181596-DEB2-4335-AB2F-B275566995A3}" id="{CC73A632-A4D1-4645-8DC1-F91F5065E01B}" parentId="{91BCE52B-1268-4610-B59E-D154C4DF4367}">
    <text>Für alle 4 Schritte</text>
  </threadedComment>
  <threadedComment ref="D65" dT="2024-09-13T07:01:11.50" personId="{AE636952-F4C9-1946-8C4E-E2AFB20BFA88}" id="{D60ECFEA-D1C6-DF45-9A1E-B4A661D9B455}" parentId="{91BCE52B-1268-4610-B59E-D154C4DF4367}">
    <text>Danke für den Input, das macht Sinn.</text>
  </threadedComment>
  <threadedComment ref="F71" dT="2024-08-30T14:00:29.79" personId="{09181596-DEB2-4335-AB2F-B275566995A3}" id="{28F666F5-6A04-42D3-8F03-CAA9AF3AEE47}" done="1">
    <text>Fixer Wert</text>
  </threadedComment>
  <threadedComment ref="C72" dT="2024-08-30T13:41:40.50" personId="{09181596-DEB2-4335-AB2F-B275566995A3}" id="{0373E53F-1F7A-4DFC-9061-8ADC47A7642D}" done="1">
    <text>Tippfehler nach Jahre r</text>
  </threadedComment>
  <threadedComment ref="C72" dT="2024-08-30T13:42:51.57" personId="{09181596-DEB2-4335-AB2F-B275566995A3}" id="{AED1B22B-C0E3-4EB0-BE63-E5C3DF0EEDAA}" parentId="{0373E53F-1F7A-4DFC-9061-8ADC47A7642D}">
    <text>Formel links: siehe Kommentar in PB</text>
  </threadedComment>
  <threadedComment ref="F72" dT="2024-08-30T14:00:36.57" personId="{09181596-DEB2-4335-AB2F-B275566995A3}" id="{460276D1-CC9F-4809-9ACB-34F0D9D61358}" done="1">
    <text>Fixer Wert</text>
  </threadedComment>
  <threadedComment ref="D75" dT="2024-08-30T13:28:37.78" personId="{09181596-DEB2-4335-AB2F-B275566995A3}" id="{979B0C3D-5D13-4F53-AE74-3AA81B8D7802}" done="1">
    <text>Es fehlt noch eine Zeile (z.B. nach Zeile 72) in welcher der anzuwendende Schwellenwert berechnet wird. Das Resultat in Zeile 73 müsste hier dann mit dem Schwellenwert verglichen werden.</text>
  </threadedComment>
  <threadedComment ref="D75" dT="2024-09-13T07:50:09.78" personId="{AE636952-F4C9-1946-8C4E-E2AFB20BFA88}" id="{B6BF7A6E-B6D8-6E4A-80C5-7E123BC2E2B1}" parentId="{979B0C3D-5D13-4F53-AE74-3AA81B8D7802}">
    <text>Danke für den Input, das macht Sinn.</text>
  </threadedComment>
  <threadedComment ref="D78" dT="2024-08-30T13:39:20.72" personId="{09181596-DEB2-4335-AB2F-B275566995A3}" id="{39AB0FC2-049C-409D-A1C7-ABDB76A35DBC}" done="1">
    <text>Fehler in der Formel</text>
  </threadedComment>
  <threadedComment ref="D78" dT="2024-09-13T07:55:01.94" personId="{AE636952-F4C9-1946-8C4E-E2AFB20BFA88}" id="{C4024D71-1E8F-D144-BB1E-0BAB8758A736}" parentId="{39AB0FC2-049C-409D-A1C7-ABDB76A35DBC}">
    <text>Fehler wurde behoben.</text>
  </threadedComment>
</ThreadedComments>
</file>

<file path=xl/worksheets/_rels/sheet1.xml.rels><?xml version="1.0" encoding="UTF-8" standalone="yes"?>
<Relationships xmlns="http://schemas.openxmlformats.org/package/2006/relationships"><Relationship Id="rId1" Type="http://schemas.openxmlformats.org/officeDocument/2006/relationships/customProperty" Target="../customProperty1.bin"/></Relationships>
</file>

<file path=xl/worksheets/_rels/sheet2.xml.rels><?xml version="1.0" encoding="UTF-8" standalone="yes"?>
<Relationships xmlns="http://schemas.openxmlformats.org/package/2006/relationships"><Relationship Id="rId8" Type="http://schemas.openxmlformats.org/officeDocument/2006/relationships/vmlDrawing" Target="../drawings/vmlDrawing1.vml"/><Relationship Id="rId3" Type="http://schemas.openxmlformats.org/officeDocument/2006/relationships/hyperlink" Target="https://www.fedlex.admin.ch/eli/cc/2012/856/de" TargetMode="External"/><Relationship Id="rId7" Type="http://schemas.openxmlformats.org/officeDocument/2006/relationships/drawing" Target="../drawings/drawing1.xml"/><Relationship Id="rId2" Type="http://schemas.openxmlformats.org/officeDocument/2006/relationships/hyperlink" Target="https://publica.fraunhofer.de/entities/publication/fab54542-be60-4747-ac6d-aec4c43ba209/details" TargetMode="External"/><Relationship Id="rId1" Type="http://schemas.openxmlformats.org/officeDocument/2006/relationships/hyperlink" Target="https://www.fedlex.admin.ch/eli/cc/2012/856/de" TargetMode="External"/><Relationship Id="rId6" Type="http://schemas.openxmlformats.org/officeDocument/2006/relationships/customProperty" Target="../customProperty2.bin"/><Relationship Id="rId5" Type="http://schemas.openxmlformats.org/officeDocument/2006/relationships/hyperlink" Target="https://www.umweltbundesamt.at/fileadmin/site/publikationen/REP0353.pdf" TargetMode="External"/><Relationship Id="rId10" Type="http://schemas.microsoft.com/office/2017/10/relationships/threadedComment" Target="../threadedComments/threadedComment1.xml"/><Relationship Id="rId4" Type="http://schemas.openxmlformats.org/officeDocument/2006/relationships/hyperlink" Target="https://www.umweltbundesamt.at/fileadmin/site/publikationen/REP0353.pdf" TargetMode="External"/><Relationship Id="rId9"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1032"/>
  <sheetViews>
    <sheetView showGridLines="0" zoomScale="85" zoomScaleNormal="85" workbookViewId="0">
      <selection activeCell="B29" sqref="B29"/>
    </sheetView>
  </sheetViews>
  <sheetFormatPr baseColWidth="10" defaultColWidth="14.42578125" defaultRowHeight="15" customHeight="1" x14ac:dyDescent="0.25"/>
  <cols>
    <col min="1" max="1" width="21" customWidth="1"/>
    <col min="2" max="2" width="38.42578125" customWidth="1"/>
    <col min="3" max="3" width="37.42578125" customWidth="1"/>
    <col min="4" max="4" width="45.42578125" customWidth="1"/>
    <col min="5" max="6" width="37.42578125" customWidth="1"/>
    <col min="7" max="8" width="37.7109375" customWidth="1"/>
    <col min="9" max="9" width="25.140625" customWidth="1"/>
    <col min="10" max="11" width="45" customWidth="1"/>
    <col min="12" max="12" width="53.140625" customWidth="1"/>
    <col min="13" max="13" width="45" customWidth="1"/>
    <col min="14" max="15" width="63.28515625" customWidth="1"/>
    <col min="16" max="16" width="67.7109375" customWidth="1"/>
    <col min="17" max="17" width="25" customWidth="1"/>
    <col min="18" max="18" width="34.42578125" customWidth="1"/>
    <col min="19" max="19" width="6.28515625" customWidth="1"/>
    <col min="20" max="28" width="9.140625" customWidth="1"/>
  </cols>
  <sheetData>
    <row r="1" spans="1:4" ht="15" customHeight="1" thickBot="1" x14ac:dyDescent="0.3"/>
    <row r="2" spans="1:4" ht="14.25" customHeight="1" x14ac:dyDescent="0.25">
      <c r="A2" s="1" t="s">
        <v>0</v>
      </c>
      <c r="B2" s="2" t="s">
        <v>1</v>
      </c>
      <c r="C2" s="3"/>
      <c r="D2" s="4"/>
    </row>
    <row r="3" spans="1:4" ht="14.25" customHeight="1" x14ac:dyDescent="0.25">
      <c r="A3" s="5" t="s">
        <v>2</v>
      </c>
      <c r="B3" t="s">
        <v>3</v>
      </c>
      <c r="D3" s="6"/>
    </row>
    <row r="4" spans="1:4" ht="14.25" customHeight="1" x14ac:dyDescent="0.25">
      <c r="A4" s="5" t="s">
        <v>4</v>
      </c>
      <c r="B4" t="s">
        <v>5</v>
      </c>
      <c r="D4" s="6"/>
    </row>
    <row r="5" spans="1:4" ht="14.25" customHeight="1" thickBot="1" x14ac:dyDescent="0.3">
      <c r="A5" s="7" t="s">
        <v>6</v>
      </c>
      <c r="B5" s="8" t="s">
        <v>7</v>
      </c>
      <c r="C5" s="8"/>
      <c r="D5" s="9"/>
    </row>
    <row r="6" spans="1:4" ht="14.25" customHeight="1" thickBot="1" x14ac:dyDescent="0.3"/>
    <row r="7" spans="1:4" ht="14.25" customHeight="1" x14ac:dyDescent="0.25">
      <c r="A7" s="1" t="s">
        <v>8</v>
      </c>
      <c r="B7" s="2"/>
      <c r="C7" s="2"/>
      <c r="D7" s="10">
        <v>1</v>
      </c>
    </row>
    <row r="8" spans="1:4" ht="14.25" customHeight="1" x14ac:dyDescent="0.25">
      <c r="A8" s="5" t="s">
        <v>9</v>
      </c>
      <c r="D8" s="11">
        <v>45688</v>
      </c>
    </row>
    <row r="9" spans="1:4" ht="14.25" customHeight="1" x14ac:dyDescent="0.25">
      <c r="A9" s="12"/>
      <c r="D9" s="11"/>
    </row>
    <row r="10" spans="1:4" ht="14.25" customHeight="1" x14ac:dyDescent="0.25">
      <c r="A10" s="5" t="s">
        <v>10</v>
      </c>
      <c r="D10" s="11">
        <v>45292</v>
      </c>
    </row>
    <row r="11" spans="1:4" ht="14.25" customHeight="1" thickBot="1" x14ac:dyDescent="0.3">
      <c r="A11" s="13" t="s">
        <v>11</v>
      </c>
      <c r="B11" s="8"/>
      <c r="C11" s="8"/>
      <c r="D11" s="14">
        <v>45657</v>
      </c>
    </row>
    <row r="12" spans="1:4" ht="14.25" customHeight="1" thickBot="1" x14ac:dyDescent="0.3"/>
    <row r="13" spans="1:4" ht="14.25" customHeight="1" x14ac:dyDescent="0.25">
      <c r="A13" s="1" t="s">
        <v>12</v>
      </c>
      <c r="B13" s="3"/>
      <c r="C13" s="3"/>
      <c r="D13" s="4"/>
    </row>
    <row r="14" spans="1:4" ht="14.25" customHeight="1" x14ac:dyDescent="0.25">
      <c r="A14" s="12" t="s">
        <v>13</v>
      </c>
      <c r="B14" t="s">
        <v>14</v>
      </c>
      <c r="D14" s="6"/>
    </row>
    <row r="15" spans="1:4" ht="14.25" customHeight="1" x14ac:dyDescent="0.25">
      <c r="A15" s="12" t="s">
        <v>15</v>
      </c>
      <c r="B15" s="15">
        <v>44562</v>
      </c>
      <c r="D15" s="6"/>
    </row>
    <row r="16" spans="1:4" ht="14.25" customHeight="1" x14ac:dyDescent="0.25">
      <c r="A16" s="83" t="s">
        <v>153</v>
      </c>
      <c r="B16" s="84">
        <v>130</v>
      </c>
      <c r="D16" s="6"/>
    </row>
    <row r="17" spans="1:12" ht="14.25" customHeight="1" x14ac:dyDescent="0.25">
      <c r="A17" s="12" t="s">
        <v>16</v>
      </c>
      <c r="B17" s="57" t="s">
        <v>104</v>
      </c>
      <c r="D17" s="6"/>
    </row>
    <row r="18" spans="1:12" ht="14.25" customHeight="1" x14ac:dyDescent="0.25">
      <c r="A18" s="12" t="s">
        <v>17</v>
      </c>
      <c r="B18" t="s">
        <v>18</v>
      </c>
      <c r="D18" s="6"/>
    </row>
    <row r="19" spans="1:12" ht="14.25" customHeight="1" x14ac:dyDescent="0.25">
      <c r="A19" s="12" t="s">
        <v>19</v>
      </c>
      <c r="B19" s="57" t="s">
        <v>20</v>
      </c>
      <c r="D19" s="6"/>
    </row>
    <row r="20" spans="1:12" ht="14.25" customHeight="1" x14ac:dyDescent="0.25">
      <c r="A20" s="12" t="s">
        <v>21</v>
      </c>
      <c r="B20" s="16" t="s">
        <v>22</v>
      </c>
      <c r="D20" s="6"/>
    </row>
    <row r="21" spans="1:12" ht="14.25" customHeight="1" x14ac:dyDescent="0.25">
      <c r="A21" s="12" t="s">
        <v>23</v>
      </c>
      <c r="B21" s="59" t="s">
        <v>24</v>
      </c>
      <c r="D21" s="6"/>
    </row>
    <row r="22" spans="1:12" ht="14.25" customHeight="1" x14ac:dyDescent="0.25">
      <c r="A22" s="12" t="s">
        <v>25</v>
      </c>
      <c r="B22" s="59" t="s">
        <v>197</v>
      </c>
      <c r="D22" s="6"/>
    </row>
    <row r="23" spans="1:12" ht="14.25" customHeight="1" thickBot="1" x14ac:dyDescent="0.3">
      <c r="A23" s="17" t="s">
        <v>26</v>
      </c>
      <c r="B23" s="8" t="s">
        <v>27</v>
      </c>
      <c r="C23" s="8"/>
      <c r="D23" s="9"/>
    </row>
    <row r="24" spans="1:12" ht="14.25" customHeight="1" thickBot="1" x14ac:dyDescent="0.3"/>
    <row r="25" spans="1:12" ht="14.25" customHeight="1" x14ac:dyDescent="0.25">
      <c r="A25" s="1" t="s">
        <v>28</v>
      </c>
      <c r="B25" s="3"/>
      <c r="C25" s="3"/>
      <c r="D25" s="4"/>
    </row>
    <row r="26" spans="1:12" ht="14.25" customHeight="1" x14ac:dyDescent="0.25">
      <c r="A26" s="34" t="s">
        <v>105</v>
      </c>
      <c r="B26" s="57" t="s">
        <v>147</v>
      </c>
      <c r="D26" s="6"/>
    </row>
    <row r="27" spans="1:12" ht="14.25" customHeight="1" x14ac:dyDescent="0.25">
      <c r="A27" s="12" t="s">
        <v>30</v>
      </c>
      <c r="B27" s="16" t="s">
        <v>197</v>
      </c>
      <c r="D27" s="6"/>
    </row>
    <row r="28" spans="1:12" ht="14.25" customHeight="1" x14ac:dyDescent="0.25">
      <c r="A28" s="12" t="s">
        <v>26</v>
      </c>
      <c r="B28" t="s">
        <v>27</v>
      </c>
      <c r="D28" s="6"/>
    </row>
    <row r="29" spans="1:12" ht="14.25" customHeight="1" x14ac:dyDescent="0.25">
      <c r="A29" s="12" t="s">
        <v>31</v>
      </c>
      <c r="B29" t="s">
        <v>32</v>
      </c>
      <c r="C29" s="19">
        <v>15000</v>
      </c>
      <c r="D29" s="6"/>
      <c r="J29" s="226"/>
      <c r="K29" s="226"/>
      <c r="L29" s="227"/>
    </row>
    <row r="30" spans="1:12" ht="14.25" customHeight="1" thickBot="1" x14ac:dyDescent="0.3">
      <c r="A30" s="17" t="s">
        <v>31</v>
      </c>
      <c r="B30" s="8" t="s">
        <v>33</v>
      </c>
      <c r="C30" s="20">
        <v>80000</v>
      </c>
      <c r="D30" s="9"/>
    </row>
    <row r="31" spans="1:12" ht="14.25" customHeight="1" thickBot="1" x14ac:dyDescent="0.3"/>
    <row r="32" spans="1:12" ht="14.25" customHeight="1" x14ac:dyDescent="0.25">
      <c r="A32" s="1" t="s">
        <v>34</v>
      </c>
      <c r="B32" s="3"/>
      <c r="C32" s="3"/>
      <c r="D32" s="4"/>
      <c r="K32" s="57"/>
    </row>
    <row r="33" spans="1:16" ht="14.25" customHeight="1" x14ac:dyDescent="0.25">
      <c r="A33" s="34" t="s">
        <v>106</v>
      </c>
      <c r="B33" s="18">
        <v>45657</v>
      </c>
      <c r="D33" s="6"/>
    </row>
    <row r="34" spans="1:16" ht="14.25" customHeight="1" x14ac:dyDescent="0.25">
      <c r="A34" s="12" t="s">
        <v>29</v>
      </c>
      <c r="B34" t="s">
        <v>35</v>
      </c>
      <c r="D34" s="6"/>
      <c r="J34" s="57"/>
    </row>
    <row r="35" spans="1:16" ht="14.25" customHeight="1" thickBot="1" x14ac:dyDescent="0.3">
      <c r="A35" s="17" t="s">
        <v>31</v>
      </c>
      <c r="B35" s="21">
        <v>0.45</v>
      </c>
      <c r="C35" s="8"/>
      <c r="D35" s="9"/>
    </row>
    <row r="36" spans="1:16" ht="14.25" customHeight="1" thickBot="1" x14ac:dyDescent="0.3"/>
    <row r="37" spans="1:16" ht="14.25" customHeight="1" x14ac:dyDescent="0.25">
      <c r="A37" s="1" t="s">
        <v>36</v>
      </c>
      <c r="B37" s="3"/>
      <c r="C37" s="3"/>
      <c r="D37" s="3"/>
      <c r="E37" s="22"/>
      <c r="F37" s="22"/>
      <c r="G37" s="77"/>
      <c r="H37" s="77"/>
      <c r="I37" s="72"/>
    </row>
    <row r="38" spans="1:16" ht="90" x14ac:dyDescent="0.25">
      <c r="A38" s="23" t="s">
        <v>37</v>
      </c>
      <c r="B38" s="79" t="s">
        <v>143</v>
      </c>
      <c r="C38" s="79" t="s">
        <v>129</v>
      </c>
      <c r="D38" s="79" t="s">
        <v>144</v>
      </c>
      <c r="E38" s="81" t="s">
        <v>157</v>
      </c>
      <c r="F38" s="79" t="s">
        <v>130</v>
      </c>
      <c r="G38" s="81" t="s">
        <v>166</v>
      </c>
      <c r="H38" s="81" t="s">
        <v>163</v>
      </c>
      <c r="I38" s="80" t="s">
        <v>162</v>
      </c>
      <c r="N38" s="225"/>
    </row>
    <row r="39" spans="1:16" ht="14.25" customHeight="1" x14ac:dyDescent="0.25">
      <c r="A39" s="25">
        <v>2018</v>
      </c>
      <c r="B39" s="26">
        <v>35</v>
      </c>
      <c r="C39" s="26"/>
      <c r="D39" s="26">
        <v>560</v>
      </c>
      <c r="E39" s="85">
        <f>D39/B39</f>
        <v>16</v>
      </c>
      <c r="F39" s="27"/>
      <c r="G39" s="163"/>
      <c r="H39" s="82"/>
      <c r="I39" s="62"/>
    </row>
    <row r="40" spans="1:16" ht="14.25" customHeight="1" x14ac:dyDescent="0.25">
      <c r="A40" s="25">
        <v>2019</v>
      </c>
      <c r="B40" s="26">
        <v>38</v>
      </c>
      <c r="C40" s="26"/>
      <c r="D40" s="26">
        <v>520</v>
      </c>
      <c r="E40" s="85">
        <f>D40/B40</f>
        <v>13.684210526315789</v>
      </c>
      <c r="F40" s="27"/>
      <c r="G40" s="163"/>
      <c r="H40" s="82"/>
      <c r="I40" s="62"/>
    </row>
    <row r="41" spans="1:16" ht="14.25" customHeight="1" x14ac:dyDescent="0.25">
      <c r="A41" s="25">
        <v>2020</v>
      </c>
      <c r="B41" s="26">
        <v>40</v>
      </c>
      <c r="C41" s="26"/>
      <c r="D41" s="26">
        <v>489</v>
      </c>
      <c r="E41" s="85">
        <f>D41/B41</f>
        <v>12.225</v>
      </c>
      <c r="F41" s="27"/>
      <c r="G41" s="163"/>
      <c r="H41" s="82"/>
      <c r="I41" s="62"/>
    </row>
    <row r="42" spans="1:16" ht="14.25" customHeight="1" x14ac:dyDescent="0.25">
      <c r="A42" s="25">
        <v>2021</v>
      </c>
      <c r="B42" s="26">
        <v>43</v>
      </c>
      <c r="C42" s="26"/>
      <c r="D42" s="26">
        <v>499</v>
      </c>
      <c r="E42" s="85">
        <f>D42/B42</f>
        <v>11.604651162790697</v>
      </c>
      <c r="F42" s="27"/>
      <c r="G42" s="163"/>
      <c r="H42" s="82"/>
      <c r="I42" s="62"/>
    </row>
    <row r="43" spans="1:16" ht="14.25" customHeight="1" x14ac:dyDescent="0.25">
      <c r="A43" s="25">
        <v>2022</v>
      </c>
      <c r="B43" s="26"/>
      <c r="C43" s="26">
        <v>40</v>
      </c>
      <c r="D43" s="26"/>
      <c r="F43" s="27">
        <v>523</v>
      </c>
      <c r="G43" s="164">
        <f>H43/F43</f>
        <v>6.3097514340344163E-2</v>
      </c>
      <c r="H43" s="82">
        <v>33</v>
      </c>
      <c r="I43" s="62">
        <v>120</v>
      </c>
    </row>
    <row r="44" spans="1:16" ht="14.25" customHeight="1" thickBot="1" x14ac:dyDescent="0.3">
      <c r="A44" s="28">
        <v>2023</v>
      </c>
      <c r="B44" s="29"/>
      <c r="C44" s="29">
        <v>42</v>
      </c>
      <c r="D44" s="29"/>
      <c r="E44" s="30"/>
      <c r="F44" s="30">
        <v>533</v>
      </c>
      <c r="G44" s="165">
        <f>H44/F44</f>
        <v>6.7542213883677302E-2</v>
      </c>
      <c r="H44" s="166">
        <v>36</v>
      </c>
      <c r="I44" s="167">
        <v>120</v>
      </c>
    </row>
    <row r="45" spans="1:16" ht="14.25" customHeight="1" x14ac:dyDescent="0.25">
      <c r="B45" s="31"/>
      <c r="O45" s="211"/>
    </row>
    <row r="46" spans="1:16" ht="14.25" customHeight="1" thickBot="1" x14ac:dyDescent="0.3"/>
    <row r="47" spans="1:16" ht="14.25" customHeight="1" x14ac:dyDescent="0.25">
      <c r="A47" s="32" t="s">
        <v>38</v>
      </c>
      <c r="B47" s="3"/>
      <c r="C47" s="3"/>
      <c r="D47" s="3"/>
      <c r="E47" s="3"/>
      <c r="F47" s="3"/>
      <c r="G47" s="22"/>
      <c r="H47" s="77"/>
      <c r="I47" s="72"/>
      <c r="J47" s="22"/>
      <c r="K47" s="22"/>
      <c r="L47" s="22"/>
      <c r="M47" s="22"/>
      <c r="N47" s="22"/>
      <c r="O47" s="33"/>
      <c r="P47" s="63" t="s">
        <v>107</v>
      </c>
    </row>
    <row r="48" spans="1:16" ht="14.25" customHeight="1" x14ac:dyDescent="0.25">
      <c r="A48" s="34"/>
      <c r="G48" s="61"/>
      <c r="H48" s="61"/>
      <c r="I48" s="68"/>
      <c r="N48" s="60"/>
      <c r="O48" s="35"/>
      <c r="P48" s="64"/>
    </row>
    <row r="49" spans="1:28" ht="14.25" customHeight="1" x14ac:dyDescent="0.25">
      <c r="A49" s="36" t="s">
        <v>39</v>
      </c>
      <c r="B49" s="37" t="s">
        <v>116</v>
      </c>
      <c r="C49" s="24" t="s">
        <v>121</v>
      </c>
      <c r="D49" s="37" t="s">
        <v>117</v>
      </c>
      <c r="E49" s="24" t="s">
        <v>122</v>
      </c>
      <c r="F49" s="24" t="s">
        <v>124</v>
      </c>
      <c r="G49" s="70" t="s">
        <v>123</v>
      </c>
      <c r="H49" s="70" t="s">
        <v>142</v>
      </c>
      <c r="I49" s="69" t="s">
        <v>125</v>
      </c>
      <c r="J49" s="37" t="s">
        <v>118</v>
      </c>
      <c r="K49" s="24" t="s">
        <v>145</v>
      </c>
      <c r="L49" s="37" t="s">
        <v>119</v>
      </c>
      <c r="M49" s="24" t="s">
        <v>146</v>
      </c>
      <c r="N49" s="70" t="s">
        <v>195</v>
      </c>
      <c r="O49" s="230" t="s">
        <v>196</v>
      </c>
      <c r="P49" s="65" t="s">
        <v>120</v>
      </c>
      <c r="Q49" s="36"/>
      <c r="R49" s="36"/>
      <c r="S49" s="36"/>
      <c r="T49" s="36"/>
      <c r="U49" s="36"/>
      <c r="V49" s="36"/>
      <c r="W49" s="36"/>
      <c r="X49" s="36"/>
      <c r="Y49" s="36"/>
      <c r="Z49" s="36"/>
      <c r="AA49" s="36"/>
      <c r="AB49" s="36"/>
    </row>
    <row r="50" spans="1:28" ht="13.5" customHeight="1" x14ac:dyDescent="0.25">
      <c r="A50" s="38">
        <v>45292</v>
      </c>
      <c r="B50" s="39">
        <v>421</v>
      </c>
      <c r="C50" s="41">
        <v>0.64200000000000002</v>
      </c>
      <c r="D50" s="40">
        <v>428</v>
      </c>
      <c r="E50" s="41">
        <v>0.64200000000000002</v>
      </c>
      <c r="F50" s="40">
        <f t="shared" ref="F50:F113" si="0">D50-B50</f>
        <v>7</v>
      </c>
      <c r="G50" s="71">
        <f>(D50*E50)-(B50*C50)</f>
        <v>4.4940000000000282</v>
      </c>
      <c r="H50" s="75">
        <f>IF(J50+L50=0,0,F50/(J50+L50))</f>
        <v>1.6355140186915886E-2</v>
      </c>
      <c r="I50" s="78" t="s">
        <v>185</v>
      </c>
      <c r="J50" s="42">
        <v>428</v>
      </c>
      <c r="K50" s="41">
        <v>0.64200000000000002</v>
      </c>
      <c r="L50" s="43">
        <v>0</v>
      </c>
      <c r="M50" s="73"/>
      <c r="N50" s="73">
        <f>(J50*K50/(J50*K50+L50*M50)*Berechnung!$D$20)+(L50*M50/(J50*K50+L50*M50)*Berechnung!$D$21)</f>
        <v>0.1</v>
      </c>
      <c r="O50" s="228">
        <f>((D50*E50)-(B50*C50))*DichteCH4*GWPCH4*N50</f>
        <v>9.062420640000058E-3</v>
      </c>
      <c r="P50" s="66">
        <v>44</v>
      </c>
      <c r="Q50" s="44"/>
      <c r="R50" s="44"/>
      <c r="S50" s="44"/>
      <c r="T50" s="44"/>
      <c r="U50" s="44"/>
      <c r="V50" s="44"/>
      <c r="W50" s="44"/>
      <c r="X50" s="44"/>
      <c r="Y50" s="44"/>
      <c r="Z50" s="44"/>
      <c r="AA50" s="44"/>
      <c r="AB50" s="44"/>
    </row>
    <row r="51" spans="1:28" ht="13.5" customHeight="1" x14ac:dyDescent="0.25">
      <c r="A51" s="45">
        <v>45293</v>
      </c>
      <c r="B51" s="46">
        <v>426</v>
      </c>
      <c r="C51" s="41">
        <v>0.64200000000000002</v>
      </c>
      <c r="D51" s="47">
        <v>440</v>
      </c>
      <c r="E51" s="41">
        <v>0.64200000000000002</v>
      </c>
      <c r="F51" s="40">
        <f t="shared" si="0"/>
        <v>14</v>
      </c>
      <c r="G51" s="71">
        <f t="shared" ref="G51:G113" si="1">(D51*E51)-(B51*C51)</f>
        <v>8.9879999999999995</v>
      </c>
      <c r="H51" s="75">
        <f t="shared" ref="H51:H114" si="2">IF(J51+L51=0,0,F51/(J51+L51))</f>
        <v>3.1818181818181815E-2</v>
      </c>
      <c r="I51" s="78" t="s">
        <v>185</v>
      </c>
      <c r="J51" s="48">
        <v>440</v>
      </c>
      <c r="K51" s="41">
        <v>0.64200000000000002</v>
      </c>
      <c r="L51" s="43">
        <v>0</v>
      </c>
      <c r="M51" s="73"/>
      <c r="N51" s="73">
        <f>(J51*K51/(J51*K51+L51*M51)*Berechnung!$D$20)+(L51*M51/(J51*K51+L51*M51)*Berechnung!$D$21)</f>
        <v>0.1</v>
      </c>
      <c r="O51" s="228">
        <f t="shared" ref="O51:O113" si="3">((D51*E51)-(B51*C51))*DichteCH4*GWPCH4*N51</f>
        <v>1.8124841280000002E-2</v>
      </c>
      <c r="P51" s="66">
        <v>59</v>
      </c>
      <c r="Q51" s="44"/>
      <c r="R51" s="44"/>
      <c r="S51" s="44"/>
      <c r="T51" s="44"/>
      <c r="U51" s="44"/>
      <c r="V51" s="44"/>
      <c r="W51" s="44"/>
      <c r="X51" s="44"/>
      <c r="Y51" s="44"/>
      <c r="Z51" s="44"/>
      <c r="AA51" s="44"/>
      <c r="AB51" s="44"/>
    </row>
    <row r="52" spans="1:28" ht="13.5" customHeight="1" x14ac:dyDescent="0.25">
      <c r="A52" s="45">
        <v>45294</v>
      </c>
      <c r="B52" s="46">
        <v>462</v>
      </c>
      <c r="C52" s="41">
        <v>0.64200000000000002</v>
      </c>
      <c r="D52" s="47">
        <v>477</v>
      </c>
      <c r="E52" s="41">
        <v>0.64200000000000002</v>
      </c>
      <c r="F52" s="40">
        <f t="shared" si="0"/>
        <v>15</v>
      </c>
      <c r="G52" s="71">
        <f t="shared" si="1"/>
        <v>9.6299999999999955</v>
      </c>
      <c r="H52" s="75">
        <f t="shared" si="2"/>
        <v>3.1446540880503145E-2</v>
      </c>
      <c r="I52" s="78" t="s">
        <v>185</v>
      </c>
      <c r="J52" s="48">
        <v>477</v>
      </c>
      <c r="K52" s="41">
        <v>0.64200000000000002</v>
      </c>
      <c r="L52" s="43">
        <v>0</v>
      </c>
      <c r="M52" s="73"/>
      <c r="N52" s="73">
        <f>(J52*K52/(J52*K52+L52*M52)*Berechnung!$D$20)+(L52*M52/(J52*K52+L52*M52)*Berechnung!$D$21)</f>
        <v>0.1</v>
      </c>
      <c r="O52" s="228">
        <f t="shared" si="3"/>
        <v>1.9419472799999993E-2</v>
      </c>
      <c r="P52" s="66">
        <v>56</v>
      </c>
      <c r="Q52" s="44"/>
      <c r="R52" s="44"/>
      <c r="S52" s="44"/>
      <c r="T52" s="44"/>
      <c r="U52" s="44"/>
      <c r="V52" s="44"/>
      <c r="W52" s="44"/>
      <c r="X52" s="44"/>
      <c r="Y52" s="44"/>
      <c r="Z52" s="44"/>
      <c r="AA52" s="44"/>
      <c r="AB52" s="44"/>
    </row>
    <row r="53" spans="1:28" ht="13.5" customHeight="1" x14ac:dyDescent="0.25">
      <c r="A53" s="45">
        <v>45295</v>
      </c>
      <c r="B53" s="46">
        <v>474</v>
      </c>
      <c r="C53" s="41">
        <v>0.64200000000000002</v>
      </c>
      <c r="D53" s="47">
        <v>492</v>
      </c>
      <c r="E53" s="41">
        <v>0.64200000000000002</v>
      </c>
      <c r="F53" s="40">
        <f t="shared" si="0"/>
        <v>18</v>
      </c>
      <c r="G53" s="71">
        <f t="shared" si="1"/>
        <v>11.55600000000004</v>
      </c>
      <c r="H53" s="75">
        <f t="shared" si="2"/>
        <v>3.6585365853658534E-2</v>
      </c>
      <c r="I53" s="78" t="s">
        <v>185</v>
      </c>
      <c r="J53" s="48">
        <v>492</v>
      </c>
      <c r="K53" s="41">
        <v>0.64200000000000002</v>
      </c>
      <c r="L53" s="43">
        <v>0</v>
      </c>
      <c r="M53" s="73"/>
      <c r="N53" s="73">
        <f>(J53*K53/(J53*K53+L53*M53)*Berechnung!$D$20)+(L53*M53/(J53*K53+L53*M53)*Berechnung!$D$21)</f>
        <v>0.1</v>
      </c>
      <c r="O53" s="228">
        <f t="shared" si="3"/>
        <v>2.3303367360000084E-2</v>
      </c>
      <c r="P53" s="66">
        <v>56</v>
      </c>
      <c r="Q53" s="44"/>
      <c r="R53" s="44"/>
      <c r="S53" s="44"/>
      <c r="T53" s="44"/>
      <c r="U53" s="44"/>
      <c r="V53" s="44"/>
      <c r="W53" s="44"/>
      <c r="X53" s="44"/>
      <c r="Y53" s="44"/>
      <c r="Z53" s="44"/>
      <c r="AA53" s="44"/>
      <c r="AB53" s="44"/>
    </row>
    <row r="54" spans="1:28" ht="13.5" customHeight="1" x14ac:dyDescent="0.25">
      <c r="A54" s="45">
        <v>45296</v>
      </c>
      <c r="B54" s="46">
        <v>462</v>
      </c>
      <c r="C54" s="41">
        <v>0.64200000000000002</v>
      </c>
      <c r="D54" s="47">
        <v>473</v>
      </c>
      <c r="E54" s="41">
        <v>0.64200000000000002</v>
      </c>
      <c r="F54" s="40">
        <f t="shared" si="0"/>
        <v>11</v>
      </c>
      <c r="G54" s="71">
        <f t="shared" si="1"/>
        <v>7.0620000000000118</v>
      </c>
      <c r="H54" s="75">
        <f t="shared" si="2"/>
        <v>2.3255813953488372E-2</v>
      </c>
      <c r="I54" s="78" t="s">
        <v>185</v>
      </c>
      <c r="J54" s="48">
        <v>473</v>
      </c>
      <c r="K54" s="41">
        <v>0.64200000000000002</v>
      </c>
      <c r="L54" s="43">
        <v>0</v>
      </c>
      <c r="M54" s="73"/>
      <c r="N54" s="73">
        <f>(J54*K54/(J54*K54+L54*M54)*Berechnung!$D$20)+(L54*M54/(J54*K54+L54*M54)*Berechnung!$D$21)</f>
        <v>0.1</v>
      </c>
      <c r="O54" s="228">
        <f t="shared" si="3"/>
        <v>1.4240946720000026E-2</v>
      </c>
      <c r="P54" s="66">
        <v>41</v>
      </c>
      <c r="Q54" s="44"/>
      <c r="R54" s="44"/>
      <c r="S54" s="44"/>
      <c r="T54" s="44"/>
      <c r="U54" s="44"/>
      <c r="V54" s="44"/>
      <c r="W54" s="44"/>
      <c r="X54" s="44"/>
      <c r="Y54" s="44"/>
      <c r="Z54" s="44"/>
      <c r="AA54" s="44"/>
      <c r="AB54" s="44"/>
    </row>
    <row r="55" spans="1:28" ht="13.5" customHeight="1" x14ac:dyDescent="0.25">
      <c r="A55" s="45">
        <v>45297</v>
      </c>
      <c r="B55" s="46">
        <v>480</v>
      </c>
      <c r="C55" s="41">
        <v>0.64200000000000002</v>
      </c>
      <c r="D55" s="47">
        <v>486</v>
      </c>
      <c r="E55" s="41">
        <v>0.64200000000000002</v>
      </c>
      <c r="F55" s="40">
        <f t="shared" si="0"/>
        <v>6</v>
      </c>
      <c r="G55" s="71">
        <f t="shared" si="1"/>
        <v>3.8519999999999754</v>
      </c>
      <c r="H55" s="75">
        <f t="shared" si="2"/>
        <v>1.2345679012345678E-2</v>
      </c>
      <c r="I55" s="78" t="s">
        <v>185</v>
      </c>
      <c r="J55" s="48">
        <v>486</v>
      </c>
      <c r="K55" s="41">
        <v>0.64200000000000002</v>
      </c>
      <c r="L55" s="43">
        <v>0</v>
      </c>
      <c r="M55" s="73"/>
      <c r="N55" s="73">
        <f>(J55*K55/(J55*K55+L55*M55)*Berechnung!$D$20)+(L55*M55/(J55*K55+L55*M55)*Berechnung!$D$21)</f>
        <v>0.1</v>
      </c>
      <c r="O55" s="228">
        <f t="shared" si="3"/>
        <v>7.7677891199999507E-3</v>
      </c>
      <c r="P55" s="66">
        <v>49</v>
      </c>
      <c r="Q55" s="44"/>
      <c r="R55" s="44"/>
      <c r="S55" s="44"/>
      <c r="T55" s="44"/>
      <c r="U55" s="44"/>
      <c r="V55" s="44"/>
      <c r="W55" s="44"/>
      <c r="X55" s="44"/>
      <c r="Y55" s="44"/>
      <c r="Z55" s="44"/>
      <c r="AA55" s="44"/>
      <c r="AB55" s="44"/>
    </row>
    <row r="56" spans="1:28" ht="13.5" customHeight="1" x14ac:dyDescent="0.25">
      <c r="A56" s="45">
        <v>45298</v>
      </c>
      <c r="B56" s="46">
        <v>571</v>
      </c>
      <c r="C56" s="41">
        <v>0.64200000000000002</v>
      </c>
      <c r="D56" s="47">
        <v>581</v>
      </c>
      <c r="E56" s="41">
        <v>0.64200000000000002</v>
      </c>
      <c r="F56" s="40">
        <f t="shared" si="0"/>
        <v>10</v>
      </c>
      <c r="G56" s="71">
        <f t="shared" si="1"/>
        <v>6.4200000000000159</v>
      </c>
      <c r="H56" s="75">
        <f t="shared" si="2"/>
        <v>1.7211703958691909E-2</v>
      </c>
      <c r="I56" s="78" t="s">
        <v>185</v>
      </c>
      <c r="J56" s="48">
        <v>581</v>
      </c>
      <c r="K56" s="41">
        <v>0.64200000000000002</v>
      </c>
      <c r="L56" s="43">
        <v>0</v>
      </c>
      <c r="M56" s="73"/>
      <c r="N56" s="73">
        <f>(J56*K56/(J56*K56+L56*M56)*Berechnung!$D$20)+(L56*M56/(J56*K56+L56*M56)*Berechnung!$D$21)</f>
        <v>0.1</v>
      </c>
      <c r="O56" s="228">
        <f t="shared" si="3"/>
        <v>1.2946315200000034E-2</v>
      </c>
      <c r="P56" s="66">
        <v>45</v>
      </c>
      <c r="Q56" s="44"/>
      <c r="R56" s="44"/>
      <c r="S56" s="44"/>
      <c r="T56" s="44"/>
      <c r="U56" s="44"/>
      <c r="V56" s="44"/>
      <c r="W56" s="44"/>
      <c r="X56" s="44"/>
      <c r="Y56" s="44"/>
      <c r="Z56" s="44"/>
      <c r="AA56" s="44"/>
      <c r="AB56" s="44"/>
    </row>
    <row r="57" spans="1:28" ht="13.5" customHeight="1" x14ac:dyDescent="0.25">
      <c r="A57" s="45">
        <v>45299</v>
      </c>
      <c r="B57" s="46">
        <v>531</v>
      </c>
      <c r="C57" s="41">
        <v>0.64200000000000002</v>
      </c>
      <c r="D57" s="47">
        <v>545</v>
      </c>
      <c r="E57" s="41">
        <v>0.64200000000000002</v>
      </c>
      <c r="F57" s="40">
        <f t="shared" si="0"/>
        <v>14</v>
      </c>
      <c r="G57" s="71">
        <f t="shared" si="1"/>
        <v>8.9879999999999995</v>
      </c>
      <c r="H57" s="75">
        <f t="shared" si="2"/>
        <v>2.5688073394495414E-2</v>
      </c>
      <c r="I57" s="78" t="s">
        <v>185</v>
      </c>
      <c r="J57" s="48">
        <v>545</v>
      </c>
      <c r="K57" s="41">
        <v>0.64200000000000002</v>
      </c>
      <c r="L57" s="43">
        <v>0</v>
      </c>
      <c r="M57" s="73"/>
      <c r="N57" s="73">
        <f>(J57*K57/(J57*K57+L57*M57)*Berechnung!$D$20)+(L57*M57/(J57*K57+L57*M57)*Berechnung!$D$21)</f>
        <v>0.1</v>
      </c>
      <c r="O57" s="228">
        <f t="shared" si="3"/>
        <v>1.8124841280000002E-2</v>
      </c>
      <c r="P57" s="66">
        <v>47</v>
      </c>
      <c r="Q57" s="44"/>
      <c r="R57" s="44"/>
      <c r="S57" s="44"/>
      <c r="T57" s="44"/>
      <c r="U57" s="44"/>
      <c r="V57" s="44"/>
      <c r="W57" s="44"/>
      <c r="X57" s="44"/>
      <c r="Y57" s="44"/>
      <c r="Z57" s="44"/>
      <c r="AA57" s="44"/>
      <c r="AB57" s="44"/>
    </row>
    <row r="58" spans="1:28" ht="13.5" customHeight="1" x14ac:dyDescent="0.25">
      <c r="A58" s="45">
        <v>45300</v>
      </c>
      <c r="B58" s="46">
        <v>461</v>
      </c>
      <c r="C58" s="41">
        <v>0.64200000000000002</v>
      </c>
      <c r="D58" s="47">
        <v>468</v>
      </c>
      <c r="E58" s="41">
        <v>0.64200000000000002</v>
      </c>
      <c r="F58" s="40">
        <f t="shared" si="0"/>
        <v>7</v>
      </c>
      <c r="G58" s="71">
        <f t="shared" si="1"/>
        <v>4.4940000000000282</v>
      </c>
      <c r="H58" s="75">
        <f t="shared" si="2"/>
        <v>1.4957264957264958E-2</v>
      </c>
      <c r="I58" s="78" t="s">
        <v>185</v>
      </c>
      <c r="J58" s="48">
        <v>468</v>
      </c>
      <c r="K58" s="41">
        <v>0.64200000000000002</v>
      </c>
      <c r="L58" s="43">
        <v>0</v>
      </c>
      <c r="M58" s="73"/>
      <c r="N58" s="73">
        <f>(J58*K58/(J58*K58+L58*M58)*Berechnung!$D$20)+(L58*M58/(J58*K58+L58*M58)*Berechnung!$D$21)</f>
        <v>0.1</v>
      </c>
      <c r="O58" s="228">
        <f t="shared" si="3"/>
        <v>9.062420640000058E-3</v>
      </c>
      <c r="P58" s="66">
        <v>46</v>
      </c>
      <c r="Q58" s="44"/>
      <c r="R58" s="44"/>
      <c r="S58" s="44"/>
      <c r="T58" s="44"/>
      <c r="U58" s="44"/>
      <c r="V58" s="44"/>
      <c r="W58" s="44"/>
      <c r="X58" s="44"/>
      <c r="Y58" s="44"/>
      <c r="Z58" s="44"/>
      <c r="AA58" s="44"/>
      <c r="AB58" s="44"/>
    </row>
    <row r="59" spans="1:28" ht="13.5" customHeight="1" x14ac:dyDescent="0.25">
      <c r="A59" s="45">
        <v>45301</v>
      </c>
      <c r="B59" s="46">
        <v>518</v>
      </c>
      <c r="C59" s="41">
        <v>0.64200000000000002</v>
      </c>
      <c r="D59" s="47">
        <v>522</v>
      </c>
      <c r="E59" s="41">
        <v>0.64200000000000002</v>
      </c>
      <c r="F59" s="40">
        <f t="shared" si="0"/>
        <v>4</v>
      </c>
      <c r="G59" s="71">
        <f t="shared" si="1"/>
        <v>2.5680000000000405</v>
      </c>
      <c r="H59" s="75">
        <f t="shared" si="2"/>
        <v>7.6628352490421452E-3</v>
      </c>
      <c r="I59" s="78" t="s">
        <v>185</v>
      </c>
      <c r="J59" s="48">
        <v>522</v>
      </c>
      <c r="K59" s="41">
        <v>0.64200000000000002</v>
      </c>
      <c r="L59" s="43">
        <v>0</v>
      </c>
      <c r="M59" s="73"/>
      <c r="N59" s="73">
        <f>(J59*K59/(J59*K59+L59*M59)*Berechnung!$D$20)+(L59*M59/(J59*K59+L59*M59)*Berechnung!$D$21)</f>
        <v>0.1</v>
      </c>
      <c r="O59" s="228">
        <f t="shared" si="3"/>
        <v>5.1785260800000822E-3</v>
      </c>
      <c r="P59" s="66">
        <v>48</v>
      </c>
      <c r="Q59" s="44"/>
      <c r="R59" s="44"/>
      <c r="S59" s="44"/>
      <c r="T59" s="44"/>
      <c r="U59" s="44"/>
      <c r="V59" s="44"/>
      <c r="W59" s="44"/>
      <c r="X59" s="44"/>
      <c r="Y59" s="44"/>
      <c r="Z59" s="44"/>
      <c r="AA59" s="44"/>
      <c r="AB59" s="44"/>
    </row>
    <row r="60" spans="1:28" ht="13.5" customHeight="1" x14ac:dyDescent="0.25">
      <c r="A60" s="45">
        <v>45302</v>
      </c>
      <c r="B60" s="46">
        <v>471</v>
      </c>
      <c r="C60" s="41">
        <v>0.64200000000000002</v>
      </c>
      <c r="D60" s="47">
        <v>479</v>
      </c>
      <c r="E60" s="41">
        <v>0.64200000000000002</v>
      </c>
      <c r="F60" s="40">
        <f t="shared" si="0"/>
        <v>8</v>
      </c>
      <c r="G60" s="71">
        <f t="shared" si="1"/>
        <v>5.1360000000000241</v>
      </c>
      <c r="H60" s="75">
        <f t="shared" si="2"/>
        <v>1.532567049808429E-2</v>
      </c>
      <c r="I60" s="78" t="s">
        <v>185</v>
      </c>
      <c r="J60" s="48">
        <v>522</v>
      </c>
      <c r="K60" s="41">
        <v>0.64200000000000002</v>
      </c>
      <c r="L60" s="43">
        <v>0</v>
      </c>
      <c r="M60" s="73"/>
      <c r="N60" s="73">
        <f>(J60*K60/(J60*K60+L60*M60)*Berechnung!$D$20)+(L60*M60/(J60*K60+L60*M60)*Berechnung!$D$21)</f>
        <v>0.1</v>
      </c>
      <c r="O60" s="228">
        <f t="shared" si="3"/>
        <v>1.035705216000005E-2</v>
      </c>
      <c r="P60" s="66">
        <v>36</v>
      </c>
      <c r="Q60" s="44"/>
      <c r="R60" s="44"/>
      <c r="S60" s="44"/>
      <c r="T60" s="44"/>
      <c r="U60" s="44"/>
      <c r="V60" s="44"/>
      <c r="W60" s="44"/>
      <c r="X60" s="44"/>
      <c r="Y60" s="44"/>
      <c r="Z60" s="44"/>
      <c r="AA60" s="44"/>
      <c r="AB60" s="44"/>
    </row>
    <row r="61" spans="1:28" ht="13.5" customHeight="1" x14ac:dyDescent="0.25">
      <c r="A61" s="45">
        <v>45303</v>
      </c>
      <c r="B61" s="46">
        <v>485</v>
      </c>
      <c r="C61" s="41">
        <v>0.64200000000000002</v>
      </c>
      <c r="D61" s="47">
        <v>502</v>
      </c>
      <c r="E61" s="41">
        <v>0.64200000000000002</v>
      </c>
      <c r="F61" s="40">
        <f t="shared" si="0"/>
        <v>17</v>
      </c>
      <c r="G61" s="71">
        <f t="shared" si="1"/>
        <v>10.913999999999987</v>
      </c>
      <c r="H61" s="75">
        <f t="shared" si="2"/>
        <v>3.2567049808429116E-2</v>
      </c>
      <c r="I61" s="78" t="s">
        <v>185</v>
      </c>
      <c r="J61" s="48">
        <v>522</v>
      </c>
      <c r="K61" s="41">
        <v>0.64200000000000002</v>
      </c>
      <c r="L61" s="43">
        <v>0</v>
      </c>
      <c r="M61" s="73"/>
      <c r="N61" s="73">
        <f>(J61*K61/(J61*K61+L61*M61)*Berechnung!$D$20)+(L61*M61/(J61*K61+L61*M61)*Berechnung!$D$21)</f>
        <v>0.1</v>
      </c>
      <c r="O61" s="228">
        <f t="shared" si="3"/>
        <v>2.2008735839999977E-2</v>
      </c>
      <c r="P61" s="66">
        <v>41</v>
      </c>
      <c r="Q61" s="44"/>
      <c r="R61" s="44"/>
      <c r="S61" s="44"/>
      <c r="T61" s="44"/>
      <c r="U61" s="44"/>
      <c r="V61" s="44"/>
      <c r="W61" s="44"/>
      <c r="X61" s="44"/>
      <c r="Y61" s="44"/>
      <c r="Z61" s="44"/>
      <c r="AA61" s="44"/>
      <c r="AB61" s="44"/>
    </row>
    <row r="62" spans="1:28" ht="13.5" customHeight="1" x14ac:dyDescent="0.25">
      <c r="A62" s="45">
        <v>45304</v>
      </c>
      <c r="B62" s="46">
        <v>395</v>
      </c>
      <c r="C62" s="41">
        <v>0.64200000000000002</v>
      </c>
      <c r="D62" s="47">
        <v>450</v>
      </c>
      <c r="E62" s="41">
        <v>0.64200000000000002</v>
      </c>
      <c r="F62" s="40">
        <f t="shared" si="0"/>
        <v>55</v>
      </c>
      <c r="G62" s="71">
        <f t="shared" si="1"/>
        <v>35.310000000000031</v>
      </c>
      <c r="H62" s="75">
        <f t="shared" si="2"/>
        <v>0.1053639846743295</v>
      </c>
      <c r="I62" s="78" t="s">
        <v>185</v>
      </c>
      <c r="J62" s="48">
        <v>522</v>
      </c>
      <c r="K62" s="41">
        <v>0.64200000000000002</v>
      </c>
      <c r="L62" s="43">
        <v>0</v>
      </c>
      <c r="M62" s="73"/>
      <c r="N62" s="73">
        <f>(J62*K62/(J62*K62+L62*M62)*Berechnung!$D$20)+(L62*M62/(J62*K62+L62*M62)*Berechnung!$D$21)</f>
        <v>0.1</v>
      </c>
      <c r="O62" s="228">
        <f t="shared" si="3"/>
        <v>7.1204733600000056E-2</v>
      </c>
      <c r="P62" s="66">
        <v>43</v>
      </c>
      <c r="Q62" s="44"/>
      <c r="R62" s="44"/>
      <c r="S62" s="44"/>
      <c r="T62" s="44"/>
      <c r="U62" s="44"/>
      <c r="V62" s="44"/>
      <c r="W62" s="44"/>
      <c r="X62" s="44"/>
      <c r="Y62" s="44"/>
      <c r="Z62" s="44"/>
      <c r="AA62" s="44"/>
      <c r="AB62" s="44"/>
    </row>
    <row r="63" spans="1:28" ht="13.5" customHeight="1" x14ac:dyDescent="0.25">
      <c r="A63" s="45">
        <v>45305</v>
      </c>
      <c r="B63" s="46">
        <v>574</v>
      </c>
      <c r="C63" s="41">
        <v>0.64200000000000002</v>
      </c>
      <c r="D63" s="47">
        <v>574</v>
      </c>
      <c r="E63" s="41">
        <v>0.64200000000000002</v>
      </c>
      <c r="F63" s="40">
        <f t="shared" si="0"/>
        <v>0</v>
      </c>
      <c r="G63" s="71">
        <f t="shared" si="1"/>
        <v>0</v>
      </c>
      <c r="H63" s="75">
        <f t="shared" si="2"/>
        <v>0</v>
      </c>
      <c r="I63" s="78" t="s">
        <v>185</v>
      </c>
      <c r="J63" s="48">
        <v>574</v>
      </c>
      <c r="K63" s="41">
        <v>0.64200000000000002</v>
      </c>
      <c r="L63" s="43">
        <v>0</v>
      </c>
      <c r="M63" s="73"/>
      <c r="N63" s="73">
        <f>(J63*K63/(J63*K63+L63*M63)*Berechnung!$D$20)+(L63*M63/(J63*K63+L63*M63)*Berechnung!$D$21)</f>
        <v>0.1</v>
      </c>
      <c r="O63" s="228">
        <f t="shared" si="3"/>
        <v>0</v>
      </c>
      <c r="P63" s="66">
        <v>54</v>
      </c>
      <c r="Q63" s="44"/>
      <c r="R63" s="44"/>
      <c r="S63" s="44"/>
      <c r="T63" s="44"/>
      <c r="U63" s="44"/>
      <c r="V63" s="44"/>
      <c r="W63" s="44"/>
      <c r="X63" s="44"/>
      <c r="Y63" s="44"/>
      <c r="Z63" s="44"/>
      <c r="AA63" s="44"/>
      <c r="AB63" s="44"/>
    </row>
    <row r="64" spans="1:28" ht="13.5" customHeight="1" x14ac:dyDescent="0.25">
      <c r="A64" s="45">
        <v>45306</v>
      </c>
      <c r="B64" s="46">
        <v>532</v>
      </c>
      <c r="C64" s="41">
        <v>0.64200000000000002</v>
      </c>
      <c r="D64" s="47">
        <v>550</v>
      </c>
      <c r="E64" s="41">
        <v>0.64200000000000002</v>
      </c>
      <c r="F64" s="40">
        <f t="shared" si="0"/>
        <v>18</v>
      </c>
      <c r="G64" s="71">
        <f t="shared" si="1"/>
        <v>11.55600000000004</v>
      </c>
      <c r="H64" s="75">
        <f t="shared" si="2"/>
        <v>3.272727272727273E-2</v>
      </c>
      <c r="I64" s="78" t="s">
        <v>185</v>
      </c>
      <c r="J64" s="48">
        <v>550</v>
      </c>
      <c r="K64" s="41">
        <v>0.64200000000000002</v>
      </c>
      <c r="L64" s="43">
        <v>0</v>
      </c>
      <c r="M64" s="73"/>
      <c r="N64" s="73">
        <f>(J64*K64/(J64*K64+L64*M64)*Berechnung!$D$20)+(L64*M64/(J64*K64+L64*M64)*Berechnung!$D$21)</f>
        <v>0.1</v>
      </c>
      <c r="O64" s="228">
        <f t="shared" si="3"/>
        <v>2.3303367360000084E-2</v>
      </c>
      <c r="P64" s="66">
        <v>41</v>
      </c>
      <c r="Q64" s="44"/>
      <c r="R64" s="44"/>
      <c r="S64" s="44"/>
      <c r="T64" s="44"/>
      <c r="U64" s="44"/>
      <c r="V64" s="44"/>
      <c r="W64" s="44"/>
      <c r="X64" s="44"/>
      <c r="Y64" s="44"/>
      <c r="Z64" s="44"/>
      <c r="AA64" s="44"/>
      <c r="AB64" s="44"/>
    </row>
    <row r="65" spans="1:28" ht="13.5" customHeight="1" x14ac:dyDescent="0.25">
      <c r="A65" s="45">
        <v>45307</v>
      </c>
      <c r="B65" s="46">
        <v>516</v>
      </c>
      <c r="C65" s="41">
        <v>0.64200000000000002</v>
      </c>
      <c r="D65" s="47">
        <v>521</v>
      </c>
      <c r="E65" s="41">
        <v>0.64200000000000002</v>
      </c>
      <c r="F65" s="40">
        <f t="shared" si="0"/>
        <v>5</v>
      </c>
      <c r="G65" s="71">
        <f t="shared" si="1"/>
        <v>3.2100000000000364</v>
      </c>
      <c r="H65" s="75">
        <f t="shared" si="2"/>
        <v>9.5969289827255271E-3</v>
      </c>
      <c r="I65" s="78" t="s">
        <v>185</v>
      </c>
      <c r="J65" s="48">
        <v>521</v>
      </c>
      <c r="K65" s="41">
        <v>0.64200000000000002</v>
      </c>
      <c r="L65" s="43">
        <v>0</v>
      </c>
      <c r="M65" s="73"/>
      <c r="N65" s="73">
        <f>(J65*K65/(J65*K65+L65*M65)*Berechnung!$D$20)+(L65*M65/(J65*K65+L65*M65)*Berechnung!$D$21)</f>
        <v>0.1</v>
      </c>
      <c r="O65" s="228">
        <f t="shared" si="3"/>
        <v>6.4731576000000741E-3</v>
      </c>
      <c r="P65" s="66">
        <v>45</v>
      </c>
      <c r="Q65" s="44"/>
      <c r="R65" s="44"/>
      <c r="S65" s="44"/>
      <c r="T65" s="44"/>
      <c r="U65" s="44"/>
      <c r="V65" s="44"/>
      <c r="W65" s="44"/>
      <c r="X65" s="44"/>
      <c r="Y65" s="44"/>
      <c r="Z65" s="44"/>
      <c r="AA65" s="44"/>
      <c r="AB65" s="44"/>
    </row>
    <row r="66" spans="1:28" ht="13.5" customHeight="1" x14ac:dyDescent="0.25">
      <c r="A66" s="45">
        <v>45308</v>
      </c>
      <c r="B66" s="46">
        <v>507</v>
      </c>
      <c r="C66" s="41">
        <v>0.64200000000000002</v>
      </c>
      <c r="D66" s="47">
        <v>515</v>
      </c>
      <c r="E66" s="41">
        <v>0.64200000000000002</v>
      </c>
      <c r="F66" s="40">
        <f t="shared" si="0"/>
        <v>8</v>
      </c>
      <c r="G66" s="71">
        <f t="shared" si="1"/>
        <v>5.1359999999999673</v>
      </c>
      <c r="H66" s="75">
        <f t="shared" si="2"/>
        <v>1.5533980582524271E-2</v>
      </c>
      <c r="I66" s="78" t="s">
        <v>185</v>
      </c>
      <c r="J66" s="48">
        <v>0</v>
      </c>
      <c r="K66" s="41">
        <v>0.64200000000000002</v>
      </c>
      <c r="L66" s="43">
        <v>515</v>
      </c>
      <c r="M66" s="73">
        <v>0.64200000000000002</v>
      </c>
      <c r="N66" s="73">
        <f>(J66*K66/(J66*K66+L66*M66)*Berechnung!$D$20)+(L66*M66/(J66*K66+L66*M66)*Berechnung!$D$21)</f>
        <v>0.1</v>
      </c>
      <c r="O66" s="228">
        <f t="shared" si="3"/>
        <v>1.0357052159999935E-2</v>
      </c>
      <c r="P66" s="66">
        <v>57</v>
      </c>
      <c r="Q66" s="44"/>
      <c r="R66" s="44"/>
      <c r="S66" s="44"/>
      <c r="T66" s="44"/>
      <c r="U66" s="44"/>
      <c r="V66" s="44"/>
      <c r="W66" s="44"/>
      <c r="X66" s="44"/>
      <c r="Y66" s="44"/>
      <c r="Z66" s="44"/>
      <c r="AA66" s="44"/>
      <c r="AB66" s="44"/>
    </row>
    <row r="67" spans="1:28" ht="13.5" customHeight="1" x14ac:dyDescent="0.25">
      <c r="A67" s="45">
        <v>45309</v>
      </c>
      <c r="B67" s="46">
        <v>562</v>
      </c>
      <c r="C67" s="41">
        <v>0.64200000000000002</v>
      </c>
      <c r="D67" s="47">
        <v>563</v>
      </c>
      <c r="E67" s="41">
        <v>0.64200000000000002</v>
      </c>
      <c r="F67" s="40">
        <f t="shared" si="0"/>
        <v>1</v>
      </c>
      <c r="G67" s="71">
        <f t="shared" si="1"/>
        <v>0.64199999999999591</v>
      </c>
      <c r="H67" s="75">
        <f t="shared" si="2"/>
        <v>1.7761989342806395E-3</v>
      </c>
      <c r="I67" s="78" t="s">
        <v>185</v>
      </c>
      <c r="J67" s="48">
        <v>0</v>
      </c>
      <c r="K67" s="41">
        <v>0.64200000000000002</v>
      </c>
      <c r="L67" s="43">
        <v>563</v>
      </c>
      <c r="M67" s="73">
        <v>0.64200000000000002</v>
      </c>
      <c r="N67" s="73">
        <f>(J67*K67/(J67*K67+L67*M67)*Berechnung!$D$20)+(L67*M67/(J67*K67+L67*M67)*Berechnung!$D$21)</f>
        <v>0.1</v>
      </c>
      <c r="O67" s="228">
        <f t="shared" si="3"/>
        <v>1.2946315199999919E-3</v>
      </c>
      <c r="P67" s="66">
        <v>46</v>
      </c>
      <c r="Q67" s="44"/>
      <c r="R67" s="44"/>
      <c r="S67" s="44"/>
      <c r="T67" s="44"/>
      <c r="U67" s="44"/>
      <c r="V67" s="44"/>
      <c r="W67" s="44"/>
      <c r="X67" s="44"/>
      <c r="Y67" s="44"/>
      <c r="Z67" s="44"/>
      <c r="AA67" s="44"/>
      <c r="AB67" s="44"/>
    </row>
    <row r="68" spans="1:28" ht="13.5" customHeight="1" x14ac:dyDescent="0.25">
      <c r="A68" s="45">
        <v>45310</v>
      </c>
      <c r="B68" s="46">
        <v>591</v>
      </c>
      <c r="C68" s="41">
        <v>0.64200000000000002</v>
      </c>
      <c r="D68" s="47">
        <v>593</v>
      </c>
      <c r="E68" s="41">
        <v>0.64200000000000002</v>
      </c>
      <c r="F68" s="40">
        <f t="shared" si="0"/>
        <v>2</v>
      </c>
      <c r="G68" s="71">
        <f t="shared" si="1"/>
        <v>1.2839999999999918</v>
      </c>
      <c r="H68" s="75">
        <f t="shared" si="2"/>
        <v>3.3726812816188868E-3</v>
      </c>
      <c r="I68" s="78" t="s">
        <v>185</v>
      </c>
      <c r="J68" s="48">
        <v>593</v>
      </c>
      <c r="K68" s="41">
        <v>0.64200000000000002</v>
      </c>
      <c r="L68" s="43">
        <v>0</v>
      </c>
      <c r="M68" s="73"/>
      <c r="N68" s="73">
        <f>(J68*K68/(J68*K68+L68*M68)*Berechnung!$D$20)+(L68*M68/(J68*K68+L68*M68)*Berechnung!$D$21)</f>
        <v>0.1</v>
      </c>
      <c r="O68" s="228">
        <f t="shared" si="3"/>
        <v>2.5892630399999839E-3</v>
      </c>
      <c r="P68" s="66">
        <v>66</v>
      </c>
      <c r="Q68" s="44"/>
      <c r="R68" s="44"/>
      <c r="S68" s="44"/>
      <c r="T68" s="44"/>
      <c r="U68" s="44"/>
      <c r="V68" s="44"/>
      <c r="W68" s="44"/>
      <c r="X68" s="44"/>
      <c r="Y68" s="44"/>
      <c r="Z68" s="44"/>
      <c r="AA68" s="44"/>
      <c r="AB68" s="44"/>
    </row>
    <row r="69" spans="1:28" ht="13.5" customHeight="1" x14ac:dyDescent="0.25">
      <c r="A69" s="45">
        <v>45311</v>
      </c>
      <c r="B69" s="46">
        <v>516</v>
      </c>
      <c r="C69" s="41">
        <v>0.64200000000000002</v>
      </c>
      <c r="D69" s="47">
        <v>522</v>
      </c>
      <c r="E69" s="41">
        <v>0.64200000000000002</v>
      </c>
      <c r="F69" s="40">
        <f t="shared" si="0"/>
        <v>6</v>
      </c>
      <c r="G69" s="71">
        <f t="shared" si="1"/>
        <v>3.8520000000000323</v>
      </c>
      <c r="H69" s="75">
        <f t="shared" si="2"/>
        <v>1.1494252873563218E-2</v>
      </c>
      <c r="I69" s="78" t="s">
        <v>185</v>
      </c>
      <c r="J69" s="48">
        <v>522</v>
      </c>
      <c r="K69" s="41">
        <v>0.64200000000000002</v>
      </c>
      <c r="L69" s="43">
        <v>0</v>
      </c>
      <c r="M69" s="73"/>
      <c r="N69" s="73">
        <f>(J69*K69/(J69*K69+L69*M69)*Berechnung!$D$20)+(L69*M69/(J69*K69+L69*M69)*Berechnung!$D$21)</f>
        <v>0.1</v>
      </c>
      <c r="O69" s="228">
        <f t="shared" si="3"/>
        <v>7.7677891200000661E-3</v>
      </c>
      <c r="P69" s="66">
        <v>44</v>
      </c>
      <c r="Q69" s="44"/>
      <c r="R69" s="44"/>
      <c r="S69" s="44"/>
      <c r="T69" s="44"/>
      <c r="U69" s="44"/>
      <c r="V69" s="44"/>
      <c r="W69" s="44"/>
      <c r="X69" s="44"/>
      <c r="Y69" s="44"/>
      <c r="Z69" s="44"/>
      <c r="AA69" s="44"/>
      <c r="AB69" s="44"/>
    </row>
    <row r="70" spans="1:28" ht="13.5" customHeight="1" x14ac:dyDescent="0.25">
      <c r="A70" s="45">
        <v>45312</v>
      </c>
      <c r="B70" s="46">
        <v>492</v>
      </c>
      <c r="C70" s="41">
        <v>0.64200000000000002</v>
      </c>
      <c r="D70" s="47">
        <v>494</v>
      </c>
      <c r="E70" s="41">
        <v>0.64200000000000002</v>
      </c>
      <c r="F70" s="40">
        <f t="shared" si="0"/>
        <v>2</v>
      </c>
      <c r="G70" s="71">
        <f t="shared" si="1"/>
        <v>1.2839999999999918</v>
      </c>
      <c r="H70" s="75">
        <f t="shared" si="2"/>
        <v>4.048582995951417E-3</v>
      </c>
      <c r="I70" s="78" t="s">
        <v>185</v>
      </c>
      <c r="J70" s="48">
        <v>494</v>
      </c>
      <c r="K70" s="41">
        <v>0.64200000000000002</v>
      </c>
      <c r="L70" s="43">
        <v>0</v>
      </c>
      <c r="M70" s="73"/>
      <c r="N70" s="73">
        <f>(J70*K70/(J70*K70+L70*M70)*Berechnung!$D$20)+(L70*M70/(J70*K70+L70*M70)*Berechnung!$D$21)</f>
        <v>0.1</v>
      </c>
      <c r="O70" s="228">
        <f t="shared" si="3"/>
        <v>2.5892630399999839E-3</v>
      </c>
      <c r="P70" s="66">
        <v>50</v>
      </c>
      <c r="Q70" s="44"/>
      <c r="R70" s="44"/>
      <c r="S70" s="44"/>
      <c r="T70" s="44"/>
      <c r="U70" s="44"/>
      <c r="V70" s="44"/>
      <c r="W70" s="44"/>
      <c r="X70" s="44"/>
      <c r="Y70" s="44"/>
      <c r="Z70" s="44"/>
      <c r="AA70" s="44"/>
      <c r="AB70" s="44"/>
    </row>
    <row r="71" spans="1:28" ht="13.5" customHeight="1" x14ac:dyDescent="0.25">
      <c r="A71" s="45">
        <v>45313</v>
      </c>
      <c r="B71" s="46">
        <v>482</v>
      </c>
      <c r="C71" s="41">
        <v>0.64200000000000002</v>
      </c>
      <c r="D71" s="47">
        <v>482</v>
      </c>
      <c r="E71" s="41">
        <v>0.64200000000000002</v>
      </c>
      <c r="F71" s="40">
        <f t="shared" si="0"/>
        <v>0</v>
      </c>
      <c r="G71" s="71">
        <f t="shared" si="1"/>
        <v>0</v>
      </c>
      <c r="H71" s="75">
        <f t="shared" si="2"/>
        <v>0</v>
      </c>
      <c r="I71" s="78" t="s">
        <v>185</v>
      </c>
      <c r="J71" s="48">
        <v>482</v>
      </c>
      <c r="K71" s="41">
        <v>0.64200000000000002</v>
      </c>
      <c r="L71" s="43">
        <v>0</v>
      </c>
      <c r="M71" s="73"/>
      <c r="N71" s="73">
        <f>(J71*K71/(J71*K71+L71*M71)*Berechnung!$D$20)+(L71*M71/(J71*K71+L71*M71)*Berechnung!$D$21)</f>
        <v>0.1</v>
      </c>
      <c r="O71" s="228">
        <f t="shared" si="3"/>
        <v>0</v>
      </c>
      <c r="P71" s="66">
        <v>57</v>
      </c>
      <c r="Q71" s="44"/>
      <c r="R71" s="44"/>
      <c r="S71" s="44"/>
      <c r="T71" s="44"/>
      <c r="U71" s="44"/>
      <c r="V71" s="44"/>
      <c r="W71" s="44"/>
      <c r="X71" s="44"/>
      <c r="Y71" s="44"/>
      <c r="Z71" s="44"/>
      <c r="AA71" s="44"/>
      <c r="AB71" s="44"/>
    </row>
    <row r="72" spans="1:28" ht="13.5" customHeight="1" x14ac:dyDescent="0.25">
      <c r="A72" s="45">
        <v>45314</v>
      </c>
      <c r="B72" s="46">
        <v>551</v>
      </c>
      <c r="C72" s="41">
        <v>0.64200000000000002</v>
      </c>
      <c r="D72" s="47">
        <v>551</v>
      </c>
      <c r="E72" s="41">
        <v>0.64200000000000002</v>
      </c>
      <c r="F72" s="40">
        <f t="shared" si="0"/>
        <v>0</v>
      </c>
      <c r="G72" s="71">
        <f t="shared" si="1"/>
        <v>0</v>
      </c>
      <c r="H72" s="75">
        <f t="shared" si="2"/>
        <v>0</v>
      </c>
      <c r="I72" s="78" t="s">
        <v>185</v>
      </c>
      <c r="J72" s="48">
        <v>551</v>
      </c>
      <c r="K72" s="41">
        <v>0.64200000000000002</v>
      </c>
      <c r="L72" s="43">
        <v>0</v>
      </c>
      <c r="M72" s="73"/>
      <c r="N72" s="73">
        <f>(J72*K72/(J72*K72+L72*M72)*Berechnung!$D$20)+(L72*M72/(J72*K72+L72*M72)*Berechnung!$D$21)</f>
        <v>0.1</v>
      </c>
      <c r="O72" s="228">
        <f t="shared" si="3"/>
        <v>0</v>
      </c>
      <c r="P72" s="66">
        <v>57</v>
      </c>
      <c r="Q72" s="44"/>
      <c r="R72" s="44"/>
      <c r="S72" s="44"/>
      <c r="T72" s="44"/>
      <c r="U72" s="44"/>
      <c r="V72" s="44"/>
      <c r="W72" s="44"/>
      <c r="X72" s="44"/>
      <c r="Y72" s="44"/>
      <c r="Z72" s="44"/>
      <c r="AA72" s="44"/>
      <c r="AB72" s="44"/>
    </row>
    <row r="73" spans="1:28" ht="13.5" customHeight="1" x14ac:dyDescent="0.25">
      <c r="A73" s="45">
        <v>45315</v>
      </c>
      <c r="B73" s="46">
        <v>568</v>
      </c>
      <c r="C73" s="41">
        <v>0.64200000000000002</v>
      </c>
      <c r="D73" s="47">
        <v>571</v>
      </c>
      <c r="E73" s="41">
        <v>0.64200000000000002</v>
      </c>
      <c r="F73" s="40">
        <f t="shared" si="0"/>
        <v>3</v>
      </c>
      <c r="G73" s="71">
        <f t="shared" si="1"/>
        <v>1.9259999999999877</v>
      </c>
      <c r="H73" s="75">
        <f t="shared" si="2"/>
        <v>5.2539404553415062E-3</v>
      </c>
      <c r="I73" s="78" t="s">
        <v>185</v>
      </c>
      <c r="J73" s="48">
        <v>571</v>
      </c>
      <c r="K73" s="41">
        <v>0.64200000000000002</v>
      </c>
      <c r="L73" s="43">
        <v>0</v>
      </c>
      <c r="M73" s="73"/>
      <c r="N73" s="73">
        <f>(J73*K73/(J73*K73+L73*M73)*Berechnung!$D$20)+(L73*M73/(J73*K73+L73*M73)*Berechnung!$D$21)</f>
        <v>0.1</v>
      </c>
      <c r="O73" s="228">
        <f t="shared" si="3"/>
        <v>3.8838945599999754E-3</v>
      </c>
      <c r="P73" s="66">
        <v>52</v>
      </c>
      <c r="Q73" s="44"/>
      <c r="R73" s="44"/>
      <c r="S73" s="44"/>
      <c r="T73" s="44"/>
      <c r="U73" s="44"/>
      <c r="V73" s="44"/>
      <c r="W73" s="44"/>
      <c r="X73" s="44"/>
      <c r="Y73" s="44"/>
      <c r="Z73" s="44"/>
      <c r="AA73" s="44"/>
      <c r="AB73" s="44"/>
    </row>
    <row r="74" spans="1:28" ht="14.25" customHeight="1" x14ac:dyDescent="0.25">
      <c r="A74" s="45">
        <v>45316</v>
      </c>
      <c r="B74" s="46">
        <v>516</v>
      </c>
      <c r="C74" s="41">
        <v>0.64200000000000002</v>
      </c>
      <c r="D74" s="47">
        <v>517</v>
      </c>
      <c r="E74" s="41">
        <v>0.64200000000000002</v>
      </c>
      <c r="F74" s="40">
        <f t="shared" si="0"/>
        <v>1</v>
      </c>
      <c r="G74" s="71">
        <f t="shared" si="1"/>
        <v>0.64199999999999591</v>
      </c>
      <c r="H74" s="75">
        <f t="shared" si="2"/>
        <v>1.9342359767891683E-3</v>
      </c>
      <c r="I74" s="78" t="s">
        <v>185</v>
      </c>
      <c r="J74" s="48">
        <v>517</v>
      </c>
      <c r="K74" s="41">
        <v>0.64200000000000002</v>
      </c>
      <c r="L74" s="43">
        <v>0</v>
      </c>
      <c r="M74" s="73"/>
      <c r="N74" s="73">
        <f>(J74*K74/(J74*K74+L74*M74)*Berechnung!$D$20)+(L74*M74/(J74*K74+L74*M74)*Berechnung!$D$21)</f>
        <v>0.1</v>
      </c>
      <c r="O74" s="228">
        <f t="shared" si="3"/>
        <v>1.2946315199999919E-3</v>
      </c>
      <c r="P74" s="66">
        <v>52</v>
      </c>
    </row>
    <row r="75" spans="1:28" ht="14.25" customHeight="1" x14ac:dyDescent="0.25">
      <c r="A75" s="45">
        <v>45317</v>
      </c>
      <c r="B75" s="46">
        <v>496</v>
      </c>
      <c r="C75" s="41">
        <v>0.64200000000000002</v>
      </c>
      <c r="D75" s="47">
        <v>497</v>
      </c>
      <c r="E75" s="41">
        <v>0.64200000000000002</v>
      </c>
      <c r="F75" s="40">
        <f t="shared" si="0"/>
        <v>1</v>
      </c>
      <c r="G75" s="71">
        <f t="shared" si="1"/>
        <v>0.64199999999999591</v>
      </c>
      <c r="H75" s="75">
        <f t="shared" si="2"/>
        <v>2.012072434607646E-3</v>
      </c>
      <c r="I75" s="78" t="s">
        <v>185</v>
      </c>
      <c r="J75" s="48">
        <v>497</v>
      </c>
      <c r="K75" s="41">
        <v>0.64200000000000002</v>
      </c>
      <c r="L75" s="43">
        <v>0</v>
      </c>
      <c r="M75" s="73"/>
      <c r="N75" s="73">
        <f>(J75*K75/(J75*K75+L75*M75)*Berechnung!$D$20)+(L75*M75/(J75*K75+L75*M75)*Berechnung!$D$21)</f>
        <v>0.1</v>
      </c>
      <c r="O75" s="228">
        <f t="shared" si="3"/>
        <v>1.2946315199999919E-3</v>
      </c>
      <c r="P75" s="66">
        <v>55</v>
      </c>
    </row>
    <row r="76" spans="1:28" ht="14.25" customHeight="1" x14ac:dyDescent="0.25">
      <c r="A76" s="45">
        <v>45318</v>
      </c>
      <c r="B76" s="46">
        <v>463</v>
      </c>
      <c r="C76" s="41">
        <v>0.64200000000000002</v>
      </c>
      <c r="D76" s="47">
        <v>468</v>
      </c>
      <c r="E76" s="41">
        <v>0.64200000000000002</v>
      </c>
      <c r="F76" s="40">
        <f t="shared" si="0"/>
        <v>5</v>
      </c>
      <c r="G76" s="71">
        <f t="shared" si="1"/>
        <v>3.2100000000000364</v>
      </c>
      <c r="H76" s="75">
        <f t="shared" si="2"/>
        <v>1.0683760683760684E-2</v>
      </c>
      <c r="I76" s="78" t="s">
        <v>185</v>
      </c>
      <c r="J76" s="48">
        <v>468</v>
      </c>
      <c r="K76" s="41">
        <v>0.64200000000000002</v>
      </c>
      <c r="L76" s="43">
        <v>0</v>
      </c>
      <c r="M76" s="73"/>
      <c r="N76" s="73">
        <f>(J76*K76/(J76*K76+L76*M76)*Berechnung!$D$20)+(L76*M76/(J76*K76+L76*M76)*Berechnung!$D$21)</f>
        <v>0.1</v>
      </c>
      <c r="O76" s="228">
        <f t="shared" si="3"/>
        <v>6.4731576000000741E-3</v>
      </c>
      <c r="P76" s="66">
        <v>57</v>
      </c>
    </row>
    <row r="77" spans="1:28" ht="14.25" customHeight="1" x14ac:dyDescent="0.25">
      <c r="A77" s="45">
        <v>45319</v>
      </c>
      <c r="B77" s="46">
        <v>565</v>
      </c>
      <c r="C77" s="41">
        <v>0.64200000000000002</v>
      </c>
      <c r="D77" s="47">
        <v>568</v>
      </c>
      <c r="E77" s="41">
        <v>0.64200000000000002</v>
      </c>
      <c r="F77" s="40">
        <f t="shared" si="0"/>
        <v>3</v>
      </c>
      <c r="G77" s="71">
        <f t="shared" si="1"/>
        <v>1.9259999999999877</v>
      </c>
      <c r="H77" s="75">
        <f t="shared" si="2"/>
        <v>5.2816901408450703E-3</v>
      </c>
      <c r="I77" s="78" t="s">
        <v>185</v>
      </c>
      <c r="J77" s="48">
        <v>568</v>
      </c>
      <c r="K77" s="41">
        <v>0.64200000000000002</v>
      </c>
      <c r="L77" s="43">
        <v>0</v>
      </c>
      <c r="M77" s="73"/>
      <c r="N77" s="73">
        <f>(J77*K77/(J77*K77+L77*M77)*Berechnung!$D$20)+(L77*M77/(J77*K77+L77*M77)*Berechnung!$D$21)</f>
        <v>0.1</v>
      </c>
      <c r="O77" s="228">
        <f t="shared" si="3"/>
        <v>3.8838945599999754E-3</v>
      </c>
      <c r="P77" s="66">
        <v>76</v>
      </c>
    </row>
    <row r="78" spans="1:28" ht="14.25" customHeight="1" x14ac:dyDescent="0.25">
      <c r="A78" s="45">
        <v>45320</v>
      </c>
      <c r="B78" s="46">
        <v>591</v>
      </c>
      <c r="C78" s="41">
        <v>0.64200000000000002</v>
      </c>
      <c r="D78" s="47">
        <v>595</v>
      </c>
      <c r="E78" s="41">
        <v>0.64200000000000002</v>
      </c>
      <c r="F78" s="40">
        <f t="shared" si="0"/>
        <v>4</v>
      </c>
      <c r="G78" s="71">
        <f t="shared" si="1"/>
        <v>2.5679999999999836</v>
      </c>
      <c r="H78" s="75">
        <f t="shared" si="2"/>
        <v>6.7226890756302525E-3</v>
      </c>
      <c r="I78" s="78" t="s">
        <v>185</v>
      </c>
      <c r="J78" s="48">
        <v>595</v>
      </c>
      <c r="K78" s="41">
        <v>0.64200000000000002</v>
      </c>
      <c r="L78" s="43">
        <v>0</v>
      </c>
      <c r="M78" s="73"/>
      <c r="N78" s="73">
        <f>(J78*K78/(J78*K78+L78*M78)*Berechnung!$D$20)+(L78*M78/(J78*K78+L78*M78)*Berechnung!$D$21)</f>
        <v>0.1</v>
      </c>
      <c r="O78" s="228">
        <f t="shared" si="3"/>
        <v>5.1785260799999677E-3</v>
      </c>
      <c r="P78" s="66">
        <v>51</v>
      </c>
    </row>
    <row r="79" spans="1:28" ht="14.25" customHeight="1" x14ac:dyDescent="0.25">
      <c r="A79" s="45">
        <v>45321</v>
      </c>
      <c r="B79" s="46">
        <v>482</v>
      </c>
      <c r="C79" s="41">
        <v>0.64200000000000002</v>
      </c>
      <c r="D79" s="47">
        <v>500</v>
      </c>
      <c r="E79" s="41">
        <v>0.64200000000000002</v>
      </c>
      <c r="F79" s="40">
        <f t="shared" si="0"/>
        <v>18</v>
      </c>
      <c r="G79" s="71">
        <f t="shared" si="1"/>
        <v>11.555999999999983</v>
      </c>
      <c r="H79" s="75">
        <f t="shared" si="2"/>
        <v>3.5999999999999997E-2</v>
      </c>
      <c r="I79" s="78" t="s">
        <v>185</v>
      </c>
      <c r="J79" s="48">
        <v>500</v>
      </c>
      <c r="K79" s="41">
        <v>0.64200000000000002</v>
      </c>
      <c r="L79" s="43">
        <v>0</v>
      </c>
      <c r="M79" s="73"/>
      <c r="N79" s="73">
        <f>(J79*K79/(J79*K79+L79*M79)*Berechnung!$D$20)+(L79*M79/(J79*K79+L79*M79)*Berechnung!$D$21)</f>
        <v>0.1</v>
      </c>
      <c r="O79" s="228">
        <f t="shared" si="3"/>
        <v>2.3303367359999973E-2</v>
      </c>
      <c r="P79" s="66">
        <v>48</v>
      </c>
    </row>
    <row r="80" spans="1:28" ht="14.25" customHeight="1" x14ac:dyDescent="0.25">
      <c r="A80" s="45">
        <v>45322</v>
      </c>
      <c r="B80" s="46">
        <v>472</v>
      </c>
      <c r="C80" s="41">
        <v>0.64200000000000002</v>
      </c>
      <c r="D80" s="47">
        <v>486</v>
      </c>
      <c r="E80" s="41">
        <v>0.64200000000000002</v>
      </c>
      <c r="F80" s="40">
        <f t="shared" si="0"/>
        <v>14</v>
      </c>
      <c r="G80" s="71">
        <f t="shared" si="1"/>
        <v>8.9879999999999995</v>
      </c>
      <c r="H80" s="75">
        <f t="shared" si="2"/>
        <v>2.8806584362139918E-2</v>
      </c>
      <c r="I80" s="78" t="s">
        <v>185</v>
      </c>
      <c r="J80" s="48">
        <v>486</v>
      </c>
      <c r="K80" s="41">
        <v>0.64200000000000002</v>
      </c>
      <c r="L80" s="43">
        <v>0</v>
      </c>
      <c r="M80" s="73"/>
      <c r="N80" s="73">
        <f>(J80*K80/(J80*K80+L80*M80)*Berechnung!$D$20)+(L80*M80/(J80*K80+L80*M80)*Berechnung!$D$21)</f>
        <v>0.1</v>
      </c>
      <c r="O80" s="228">
        <f t="shared" si="3"/>
        <v>1.8124841280000002E-2</v>
      </c>
      <c r="P80" s="66">
        <v>64</v>
      </c>
    </row>
    <row r="81" spans="1:16" ht="14.25" customHeight="1" x14ac:dyDescent="0.25">
      <c r="A81" s="45">
        <v>45323</v>
      </c>
      <c r="B81" s="46">
        <v>500</v>
      </c>
      <c r="C81" s="41">
        <v>0.63200000000000001</v>
      </c>
      <c r="D81" s="47">
        <v>513</v>
      </c>
      <c r="E81" s="41">
        <v>0.63200000000000001</v>
      </c>
      <c r="F81" s="40">
        <f t="shared" si="0"/>
        <v>13</v>
      </c>
      <c r="G81" s="71">
        <f t="shared" si="1"/>
        <v>8.2160000000000082</v>
      </c>
      <c r="H81" s="75">
        <f t="shared" si="2"/>
        <v>2.5341130604288498E-2</v>
      </c>
      <c r="I81" s="78" t="s">
        <v>185</v>
      </c>
      <c r="J81" s="48">
        <v>513</v>
      </c>
      <c r="K81" s="41">
        <v>0.63200000000000001</v>
      </c>
      <c r="L81" s="43">
        <v>0</v>
      </c>
      <c r="M81" s="73"/>
      <c r="N81" s="73">
        <f>(J81*K81/(J81*K81+L81*M81)*Berechnung!$D$20)+(L81*M81/(J81*K81+L81*M81)*Berechnung!$D$21)</f>
        <v>0.1</v>
      </c>
      <c r="O81" s="228">
        <f t="shared" si="3"/>
        <v>1.6568056960000018E-2</v>
      </c>
      <c r="P81" s="66">
        <v>43</v>
      </c>
    </row>
    <row r="82" spans="1:16" ht="14.25" customHeight="1" x14ac:dyDescent="0.25">
      <c r="A82" s="45">
        <v>45324</v>
      </c>
      <c r="B82" s="46">
        <v>522</v>
      </c>
      <c r="C82" s="41">
        <v>0.63200000000000001</v>
      </c>
      <c r="D82" s="47">
        <v>546</v>
      </c>
      <c r="E82" s="41">
        <v>0.63200000000000001</v>
      </c>
      <c r="F82" s="40">
        <f t="shared" si="0"/>
        <v>24</v>
      </c>
      <c r="G82" s="71">
        <f t="shared" si="1"/>
        <v>15.168000000000006</v>
      </c>
      <c r="H82" s="75">
        <f t="shared" si="2"/>
        <v>4.3956043956043959E-2</v>
      </c>
      <c r="I82" s="78" t="s">
        <v>185</v>
      </c>
      <c r="J82" s="48">
        <v>546</v>
      </c>
      <c r="K82" s="41">
        <v>0.63200000000000001</v>
      </c>
      <c r="L82" s="43">
        <v>0</v>
      </c>
      <c r="M82" s="73"/>
      <c r="N82" s="73">
        <f>(J82*K82/(J82*K82+L82*M82)*Berechnung!$D$20)+(L82*M82/(J82*K82+L82*M82)*Berechnung!$D$21)</f>
        <v>0.1</v>
      </c>
      <c r="O82" s="228">
        <f t="shared" si="3"/>
        <v>3.0587182080000021E-2</v>
      </c>
      <c r="P82" s="66">
        <v>46</v>
      </c>
    </row>
    <row r="83" spans="1:16" ht="14.25" customHeight="1" x14ac:dyDescent="0.25">
      <c r="A83" s="45">
        <v>45325</v>
      </c>
      <c r="B83" s="46">
        <v>352</v>
      </c>
      <c r="C83" s="41">
        <v>0.63200000000000001</v>
      </c>
      <c r="D83" s="47">
        <v>376</v>
      </c>
      <c r="E83" s="41">
        <v>0.63200000000000001</v>
      </c>
      <c r="F83" s="40">
        <f t="shared" si="0"/>
        <v>24</v>
      </c>
      <c r="G83" s="71">
        <f t="shared" si="1"/>
        <v>15.168000000000006</v>
      </c>
      <c r="H83" s="75">
        <f t="shared" si="2"/>
        <v>6.3829787234042548E-2</v>
      </c>
      <c r="I83" s="78" t="s">
        <v>185</v>
      </c>
      <c r="J83" s="48">
        <v>376</v>
      </c>
      <c r="K83" s="41">
        <v>0.63200000000000001</v>
      </c>
      <c r="L83" s="43">
        <v>0</v>
      </c>
      <c r="M83" s="73"/>
      <c r="N83" s="73">
        <f>(J83*K83/(J83*K83+L83*M83)*Berechnung!$D$20)+(L83*M83/(J83*K83+L83*M83)*Berechnung!$D$21)</f>
        <v>0.1</v>
      </c>
      <c r="O83" s="228">
        <f t="shared" si="3"/>
        <v>3.0587182080000021E-2</v>
      </c>
      <c r="P83" s="66">
        <v>29</v>
      </c>
    </row>
    <row r="84" spans="1:16" ht="14.25" customHeight="1" x14ac:dyDescent="0.25">
      <c r="A84" s="45">
        <v>45326</v>
      </c>
      <c r="B84" s="46">
        <v>387</v>
      </c>
      <c r="C84" s="41">
        <v>0.63200000000000001</v>
      </c>
      <c r="D84" s="47">
        <v>394</v>
      </c>
      <c r="E84" s="41">
        <v>0.63200000000000001</v>
      </c>
      <c r="F84" s="40">
        <f t="shared" si="0"/>
        <v>7</v>
      </c>
      <c r="G84" s="71">
        <f t="shared" si="1"/>
        <v>4.4240000000000066</v>
      </c>
      <c r="H84" s="75">
        <f t="shared" si="2"/>
        <v>1.7766497461928935E-2</v>
      </c>
      <c r="I84" s="78" t="s">
        <v>185</v>
      </c>
      <c r="J84" s="48">
        <v>394</v>
      </c>
      <c r="K84" s="41">
        <v>0.63200000000000001</v>
      </c>
      <c r="L84" s="43">
        <v>0</v>
      </c>
      <c r="M84" s="73"/>
      <c r="N84" s="73">
        <f>(J84*K84/(J84*K84+L84*M84)*Berechnung!$D$20)+(L84*M84/(J84*K84+L84*M84)*Berechnung!$D$21)</f>
        <v>0.1</v>
      </c>
      <c r="O84" s="228">
        <f t="shared" si="3"/>
        <v>8.9212614400000136E-3</v>
      </c>
      <c r="P84" s="66">
        <v>44</v>
      </c>
    </row>
    <row r="85" spans="1:16" ht="14.25" customHeight="1" x14ac:dyDescent="0.25">
      <c r="A85" s="45">
        <v>45327</v>
      </c>
      <c r="B85" s="46">
        <v>380</v>
      </c>
      <c r="C85" s="41">
        <v>0.63200000000000001</v>
      </c>
      <c r="D85" s="47">
        <v>390</v>
      </c>
      <c r="E85" s="41">
        <v>0.63200000000000001</v>
      </c>
      <c r="F85" s="40">
        <f t="shared" si="0"/>
        <v>10</v>
      </c>
      <c r="G85" s="71">
        <f t="shared" si="1"/>
        <v>6.3199999999999932</v>
      </c>
      <c r="H85" s="75">
        <f t="shared" si="2"/>
        <v>2.564102564102564E-2</v>
      </c>
      <c r="I85" s="78" t="s">
        <v>185</v>
      </c>
      <c r="J85" s="48">
        <v>390</v>
      </c>
      <c r="K85" s="41">
        <v>0.63200000000000001</v>
      </c>
      <c r="L85" s="43">
        <v>0</v>
      </c>
      <c r="M85" s="73"/>
      <c r="N85" s="73">
        <f>(J85*K85/(J85*K85+L85*M85)*Berechnung!$D$20)+(L85*M85/(J85*K85+L85*M85)*Berechnung!$D$21)</f>
        <v>0.1</v>
      </c>
      <c r="O85" s="228">
        <f t="shared" si="3"/>
        <v>1.2744659199999987E-2</v>
      </c>
      <c r="P85" s="66">
        <v>46</v>
      </c>
    </row>
    <row r="86" spans="1:16" ht="14.25" customHeight="1" x14ac:dyDescent="0.25">
      <c r="A86" s="45">
        <v>45328</v>
      </c>
      <c r="B86" s="46">
        <v>393</v>
      </c>
      <c r="C86" s="41">
        <v>0.63200000000000001</v>
      </c>
      <c r="D86" s="47">
        <v>401</v>
      </c>
      <c r="E86" s="41">
        <v>0.63200000000000001</v>
      </c>
      <c r="F86" s="40">
        <f t="shared" si="0"/>
        <v>8</v>
      </c>
      <c r="G86" s="71">
        <f t="shared" si="1"/>
        <v>5.0560000000000116</v>
      </c>
      <c r="H86" s="75">
        <f t="shared" si="2"/>
        <v>1.9950124688279301E-2</v>
      </c>
      <c r="I86" s="78" t="s">
        <v>185</v>
      </c>
      <c r="J86" s="48">
        <v>401</v>
      </c>
      <c r="K86" s="41">
        <v>0.63200000000000001</v>
      </c>
      <c r="L86" s="43">
        <v>0</v>
      </c>
      <c r="M86" s="73"/>
      <c r="N86" s="73">
        <f>(J86*K86/(J86*K86+L86*M86)*Berechnung!$D$20)+(L86*M86/(J86*K86+L86*M86)*Berechnung!$D$21)</f>
        <v>0.1</v>
      </c>
      <c r="O86" s="228">
        <f t="shared" si="3"/>
        <v>1.0195727360000024E-2</v>
      </c>
      <c r="P86" s="66">
        <v>53</v>
      </c>
    </row>
    <row r="87" spans="1:16" ht="14.25" customHeight="1" x14ac:dyDescent="0.25">
      <c r="A87" s="45">
        <v>45329</v>
      </c>
      <c r="B87" s="46">
        <v>434</v>
      </c>
      <c r="C87" s="41">
        <v>0.63200000000000001</v>
      </c>
      <c r="D87" s="47">
        <v>441</v>
      </c>
      <c r="E87" s="41">
        <v>0.63200000000000001</v>
      </c>
      <c r="F87" s="40">
        <f t="shared" si="0"/>
        <v>7</v>
      </c>
      <c r="G87" s="71">
        <f t="shared" si="1"/>
        <v>4.4239999999999782</v>
      </c>
      <c r="H87" s="75">
        <f t="shared" si="2"/>
        <v>1.5873015873015872E-2</v>
      </c>
      <c r="I87" s="78" t="s">
        <v>185</v>
      </c>
      <c r="J87" s="48">
        <v>441</v>
      </c>
      <c r="K87" s="41">
        <v>0.63200000000000001</v>
      </c>
      <c r="L87" s="43">
        <v>0</v>
      </c>
      <c r="M87" s="73"/>
      <c r="N87" s="73">
        <f>(J87*K87/(J87*K87+L87*M87)*Berechnung!$D$20)+(L87*M87/(J87*K87+L87*M87)*Berechnung!$D$21)</f>
        <v>0.1</v>
      </c>
      <c r="O87" s="228">
        <f t="shared" si="3"/>
        <v>8.9212614399999581E-3</v>
      </c>
      <c r="P87" s="66">
        <v>65</v>
      </c>
    </row>
    <row r="88" spans="1:16" ht="14.25" customHeight="1" x14ac:dyDescent="0.25">
      <c r="A88" s="45">
        <v>45330</v>
      </c>
      <c r="B88" s="46">
        <v>439</v>
      </c>
      <c r="C88" s="41">
        <v>0.63200000000000001</v>
      </c>
      <c r="D88" s="47">
        <v>459</v>
      </c>
      <c r="E88" s="41">
        <v>0.63200000000000001</v>
      </c>
      <c r="F88" s="40">
        <f t="shared" si="0"/>
        <v>20</v>
      </c>
      <c r="G88" s="71">
        <f t="shared" si="1"/>
        <v>12.640000000000043</v>
      </c>
      <c r="H88" s="75">
        <f t="shared" si="2"/>
        <v>4.357298474945534E-2</v>
      </c>
      <c r="I88" s="78" t="s">
        <v>185</v>
      </c>
      <c r="J88" s="48">
        <v>459</v>
      </c>
      <c r="K88" s="41">
        <v>0.63200000000000001</v>
      </c>
      <c r="L88" s="43">
        <v>0</v>
      </c>
      <c r="M88" s="73"/>
      <c r="N88" s="73">
        <f>(J88*K88/(J88*K88+L88*M88)*Berechnung!$D$20)+(L88*M88/(J88*K88+L88*M88)*Berechnung!$D$21)</f>
        <v>0.1</v>
      </c>
      <c r="O88" s="228">
        <f t="shared" si="3"/>
        <v>2.5489318400000089E-2</v>
      </c>
      <c r="P88" s="66">
        <v>43</v>
      </c>
    </row>
    <row r="89" spans="1:16" ht="14.25" customHeight="1" x14ac:dyDescent="0.25">
      <c r="A89" s="45">
        <v>45331</v>
      </c>
      <c r="B89" s="46">
        <v>421</v>
      </c>
      <c r="C89" s="41">
        <v>0.63200000000000001</v>
      </c>
      <c r="D89" s="47">
        <v>457</v>
      </c>
      <c r="E89" s="41">
        <v>0.63200000000000001</v>
      </c>
      <c r="F89" s="40">
        <f t="shared" si="0"/>
        <v>36</v>
      </c>
      <c r="G89" s="71">
        <f t="shared" si="1"/>
        <v>22.75200000000001</v>
      </c>
      <c r="H89" s="75">
        <f t="shared" si="2"/>
        <v>7.8774617067833702E-2</v>
      </c>
      <c r="I89" s="78" t="s">
        <v>185</v>
      </c>
      <c r="J89" s="48">
        <v>457</v>
      </c>
      <c r="K89" s="41">
        <v>0.63200000000000001</v>
      </c>
      <c r="L89" s="43">
        <v>0</v>
      </c>
      <c r="M89" s="73"/>
      <c r="N89" s="73">
        <f>(J89*K89/(J89*K89+L89*M89)*Berechnung!$D$20)+(L89*M89/(J89*K89+L89*M89)*Berechnung!$D$21)</f>
        <v>0.1</v>
      </c>
      <c r="O89" s="228">
        <f t="shared" si="3"/>
        <v>4.5880773120000024E-2</v>
      </c>
      <c r="P89" s="66">
        <v>55</v>
      </c>
    </row>
    <row r="90" spans="1:16" ht="14.25" customHeight="1" x14ac:dyDescent="0.25">
      <c r="A90" s="45">
        <v>45332</v>
      </c>
      <c r="B90" s="46">
        <v>445</v>
      </c>
      <c r="C90" s="41">
        <v>0.63200000000000001</v>
      </c>
      <c r="D90" s="47">
        <v>479</v>
      </c>
      <c r="E90" s="41">
        <v>0.63200000000000001</v>
      </c>
      <c r="F90" s="40">
        <f t="shared" si="0"/>
        <v>34</v>
      </c>
      <c r="G90" s="71">
        <f t="shared" si="1"/>
        <v>21.488</v>
      </c>
      <c r="H90" s="75">
        <f t="shared" si="2"/>
        <v>7.0981210855949897E-2</v>
      </c>
      <c r="I90" s="78" t="s">
        <v>185</v>
      </c>
      <c r="J90" s="48">
        <v>479</v>
      </c>
      <c r="K90" s="41">
        <v>0.63200000000000001</v>
      </c>
      <c r="L90" s="43">
        <v>0</v>
      </c>
      <c r="M90" s="73"/>
      <c r="N90" s="73">
        <f>(J90*K90/(J90*K90+L90*M90)*Berechnung!$D$20)+(L90*M90/(J90*K90+L90*M90)*Berechnung!$D$21)</f>
        <v>0.1</v>
      </c>
      <c r="O90" s="228">
        <f t="shared" si="3"/>
        <v>4.3331841280000005E-2</v>
      </c>
      <c r="P90" s="66">
        <v>59</v>
      </c>
    </row>
    <row r="91" spans="1:16" ht="14.25" customHeight="1" x14ac:dyDescent="0.25">
      <c r="A91" s="45">
        <v>45333</v>
      </c>
      <c r="B91" s="46">
        <v>457</v>
      </c>
      <c r="C91" s="41">
        <v>0.63200000000000001</v>
      </c>
      <c r="D91" s="47">
        <v>489</v>
      </c>
      <c r="E91" s="41">
        <v>0.63200000000000001</v>
      </c>
      <c r="F91" s="40">
        <f t="shared" si="0"/>
        <v>32</v>
      </c>
      <c r="G91" s="71">
        <f t="shared" si="1"/>
        <v>20.22399999999999</v>
      </c>
      <c r="H91" s="75">
        <f t="shared" si="2"/>
        <v>6.5439672801635998E-2</v>
      </c>
      <c r="I91" s="78" t="s">
        <v>185</v>
      </c>
      <c r="J91" s="48">
        <v>489</v>
      </c>
      <c r="K91" s="41">
        <v>0.63200000000000001</v>
      </c>
      <c r="L91" s="43">
        <v>0</v>
      </c>
      <c r="M91" s="73"/>
      <c r="N91" s="73">
        <f>(J91*K91/(J91*K91+L91*M91)*Berechnung!$D$20)+(L91*M91/(J91*K91+L91*M91)*Berechnung!$D$21)</f>
        <v>0.1</v>
      </c>
      <c r="O91" s="228">
        <f t="shared" si="3"/>
        <v>4.0782909439999987E-2</v>
      </c>
      <c r="P91" s="66">
        <v>59</v>
      </c>
    </row>
    <row r="92" spans="1:16" ht="14.25" customHeight="1" x14ac:dyDescent="0.25">
      <c r="A92" s="45">
        <v>45334</v>
      </c>
      <c r="B92" s="46">
        <v>417</v>
      </c>
      <c r="C92" s="41">
        <v>0.63200000000000001</v>
      </c>
      <c r="D92" s="47">
        <v>454</v>
      </c>
      <c r="E92" s="41">
        <v>0.63200000000000001</v>
      </c>
      <c r="F92" s="40">
        <f t="shared" si="0"/>
        <v>37</v>
      </c>
      <c r="G92" s="71">
        <f t="shared" si="1"/>
        <v>23.384000000000015</v>
      </c>
      <c r="H92" s="75">
        <f t="shared" si="2"/>
        <v>8.1497797356828189E-2</v>
      </c>
      <c r="I92" s="78" t="s">
        <v>185</v>
      </c>
      <c r="J92" s="48">
        <v>454</v>
      </c>
      <c r="K92" s="41">
        <v>0.63200000000000001</v>
      </c>
      <c r="L92" s="43">
        <v>0</v>
      </c>
      <c r="M92" s="73"/>
      <c r="N92" s="73">
        <f>(J92*K92/(J92*K92+L92*M92)*Berechnung!$D$20)+(L92*M92/(J92*K92+L92*M92)*Berechnung!$D$21)</f>
        <v>0.1</v>
      </c>
      <c r="O92" s="228">
        <f t="shared" si="3"/>
        <v>4.7155239040000033E-2</v>
      </c>
      <c r="P92" s="66">
        <v>51</v>
      </c>
    </row>
    <row r="93" spans="1:16" ht="14.25" customHeight="1" x14ac:dyDescent="0.25">
      <c r="A93" s="45">
        <v>45335</v>
      </c>
      <c r="B93" s="46">
        <v>593</v>
      </c>
      <c r="C93" s="41">
        <v>0.63200000000000001</v>
      </c>
      <c r="D93" s="47">
        <v>627</v>
      </c>
      <c r="E93" s="41">
        <v>0.63200000000000001</v>
      </c>
      <c r="F93" s="40">
        <f t="shared" si="0"/>
        <v>34</v>
      </c>
      <c r="G93" s="71">
        <f t="shared" si="1"/>
        <v>21.488</v>
      </c>
      <c r="H93" s="75">
        <f t="shared" si="2"/>
        <v>5.4226475279106859E-2</v>
      </c>
      <c r="I93" s="78" t="s">
        <v>185</v>
      </c>
      <c r="J93" s="48">
        <v>627</v>
      </c>
      <c r="K93" s="41">
        <v>0.63200000000000001</v>
      </c>
      <c r="L93" s="43">
        <v>0</v>
      </c>
      <c r="M93" s="73"/>
      <c r="N93" s="73">
        <f>(J93*K93/(J93*K93+L93*M93)*Berechnung!$D$20)+(L93*M93/(J93*K93+L93*M93)*Berechnung!$D$21)</f>
        <v>0.1</v>
      </c>
      <c r="O93" s="228">
        <f t="shared" si="3"/>
        <v>4.3331841280000005E-2</v>
      </c>
      <c r="P93" s="66">
        <v>69</v>
      </c>
    </row>
    <row r="94" spans="1:16" ht="14.25" customHeight="1" x14ac:dyDescent="0.25">
      <c r="A94" s="45">
        <v>45336</v>
      </c>
      <c r="B94" s="46">
        <v>587</v>
      </c>
      <c r="C94" s="41">
        <v>0.63200000000000001</v>
      </c>
      <c r="D94" s="47">
        <v>618</v>
      </c>
      <c r="E94" s="41">
        <v>0.63200000000000001</v>
      </c>
      <c r="F94" s="40">
        <f t="shared" si="0"/>
        <v>31</v>
      </c>
      <c r="G94" s="71">
        <f t="shared" si="1"/>
        <v>19.592000000000041</v>
      </c>
      <c r="H94" s="75">
        <f t="shared" si="2"/>
        <v>5.0161812297734629E-2</v>
      </c>
      <c r="I94" s="78" t="s">
        <v>185</v>
      </c>
      <c r="J94" s="48">
        <v>618</v>
      </c>
      <c r="K94" s="41">
        <v>0.63200000000000001</v>
      </c>
      <c r="L94" s="43">
        <v>0</v>
      </c>
      <c r="M94" s="73"/>
      <c r="N94" s="73">
        <f>(J94*K94/(J94*K94+L94*M94)*Berechnung!$D$20)+(L94*M94/(J94*K94+L94*M94)*Berechnung!$D$21)</f>
        <v>0.1</v>
      </c>
      <c r="O94" s="228">
        <f t="shared" si="3"/>
        <v>3.9508443520000089E-2</v>
      </c>
      <c r="P94" s="66">
        <v>48</v>
      </c>
    </row>
    <row r="95" spans="1:16" ht="14.25" customHeight="1" x14ac:dyDescent="0.25">
      <c r="A95" s="45">
        <v>45337</v>
      </c>
      <c r="B95" s="46">
        <v>488</v>
      </c>
      <c r="C95" s="41">
        <v>0.63200000000000001</v>
      </c>
      <c r="D95" s="47">
        <v>528</v>
      </c>
      <c r="E95" s="41">
        <v>0.63200000000000001</v>
      </c>
      <c r="F95" s="40">
        <f t="shared" si="0"/>
        <v>40</v>
      </c>
      <c r="G95" s="71">
        <f t="shared" si="1"/>
        <v>25.28000000000003</v>
      </c>
      <c r="H95" s="75">
        <f t="shared" si="2"/>
        <v>7.575757575757576E-2</v>
      </c>
      <c r="I95" s="78" t="s">
        <v>185</v>
      </c>
      <c r="J95" s="48">
        <v>528</v>
      </c>
      <c r="K95" s="41">
        <v>0.63200000000000001</v>
      </c>
      <c r="L95" s="43">
        <v>0</v>
      </c>
      <c r="M95" s="73"/>
      <c r="N95" s="73">
        <f>(J95*K95/(J95*K95+L95*M95)*Berechnung!$D$20)+(L95*M95/(J95*K95+L95*M95)*Berechnung!$D$21)</f>
        <v>0.1</v>
      </c>
      <c r="O95" s="228">
        <f t="shared" si="3"/>
        <v>5.0978636800000067E-2</v>
      </c>
      <c r="P95" s="66">
        <v>67</v>
      </c>
    </row>
    <row r="96" spans="1:16" ht="14.25" customHeight="1" x14ac:dyDescent="0.25">
      <c r="A96" s="45">
        <v>45338</v>
      </c>
      <c r="B96" s="46">
        <v>489</v>
      </c>
      <c r="C96" s="41">
        <v>0.63200000000000001</v>
      </c>
      <c r="D96" s="47">
        <v>529</v>
      </c>
      <c r="E96" s="41">
        <v>0.63200000000000001</v>
      </c>
      <c r="F96" s="40">
        <f t="shared" si="0"/>
        <v>40</v>
      </c>
      <c r="G96" s="71">
        <f t="shared" si="1"/>
        <v>25.28000000000003</v>
      </c>
      <c r="H96" s="75">
        <f t="shared" si="2"/>
        <v>7.5614366729678639E-2</v>
      </c>
      <c r="I96" s="78" t="s">
        <v>185</v>
      </c>
      <c r="J96" s="48">
        <v>529</v>
      </c>
      <c r="K96" s="41">
        <v>0.63200000000000001</v>
      </c>
      <c r="L96" s="43">
        <v>0</v>
      </c>
      <c r="M96" s="73"/>
      <c r="N96" s="73">
        <f>(J96*K96/(J96*K96+L96*M96)*Berechnung!$D$20)+(L96*M96/(J96*K96+L96*M96)*Berechnung!$D$21)</f>
        <v>0.1</v>
      </c>
      <c r="O96" s="228">
        <f t="shared" si="3"/>
        <v>5.0978636800000067E-2</v>
      </c>
      <c r="P96" s="66">
        <v>62</v>
      </c>
    </row>
    <row r="97" spans="1:16" ht="14.25" customHeight="1" x14ac:dyDescent="0.25">
      <c r="A97" s="45">
        <v>45339</v>
      </c>
      <c r="B97" s="46">
        <v>467</v>
      </c>
      <c r="C97" s="41">
        <v>0.63200000000000001</v>
      </c>
      <c r="D97" s="47">
        <v>506</v>
      </c>
      <c r="E97" s="41">
        <v>0.63200000000000001</v>
      </c>
      <c r="F97" s="40">
        <f t="shared" si="0"/>
        <v>39</v>
      </c>
      <c r="G97" s="71">
        <f t="shared" si="1"/>
        <v>24.648000000000025</v>
      </c>
      <c r="H97" s="75">
        <f t="shared" si="2"/>
        <v>7.7075098814229248E-2</v>
      </c>
      <c r="I97" s="78" t="s">
        <v>185</v>
      </c>
      <c r="J97" s="48">
        <v>506</v>
      </c>
      <c r="K97" s="41">
        <v>0.63200000000000001</v>
      </c>
      <c r="L97" s="43">
        <v>0</v>
      </c>
      <c r="M97" s="73"/>
      <c r="N97" s="73">
        <f>(J97*K97/(J97*K97+L97*M97)*Berechnung!$D$20)+(L97*M97/(J97*K97+L97*M97)*Berechnung!$D$21)</f>
        <v>0.1</v>
      </c>
      <c r="O97" s="228">
        <f t="shared" si="3"/>
        <v>4.9704170880000051E-2</v>
      </c>
      <c r="P97" s="66">
        <v>47</v>
      </c>
    </row>
    <row r="98" spans="1:16" ht="14.25" customHeight="1" x14ac:dyDescent="0.25">
      <c r="A98" s="45">
        <v>45340</v>
      </c>
      <c r="B98" s="46">
        <v>484</v>
      </c>
      <c r="C98" s="41">
        <v>0.63200000000000001</v>
      </c>
      <c r="D98" s="47">
        <v>523</v>
      </c>
      <c r="E98" s="41">
        <v>0.63200000000000001</v>
      </c>
      <c r="F98" s="40">
        <f t="shared" si="0"/>
        <v>39</v>
      </c>
      <c r="G98" s="71">
        <f t="shared" si="1"/>
        <v>24.648000000000025</v>
      </c>
      <c r="H98" s="75">
        <f t="shared" si="2"/>
        <v>7.4569789674952203E-2</v>
      </c>
      <c r="I98" s="78" t="s">
        <v>185</v>
      </c>
      <c r="J98" s="48">
        <v>518</v>
      </c>
      <c r="K98" s="41">
        <v>0.63200000000000001</v>
      </c>
      <c r="L98" s="43">
        <v>5</v>
      </c>
      <c r="M98" s="73">
        <v>0.63200000000000001</v>
      </c>
      <c r="N98" s="73">
        <f>(J98*K98/(J98*K98+L98*M98)*Berechnung!$D$20)+(L98*M98/(J98*K98+L98*M98)*Berechnung!$D$21)</f>
        <v>0.1</v>
      </c>
      <c r="O98" s="228">
        <f t="shared" si="3"/>
        <v>4.9704170880000051E-2</v>
      </c>
      <c r="P98" s="66">
        <v>58</v>
      </c>
    </row>
    <row r="99" spans="1:16" ht="14.25" customHeight="1" x14ac:dyDescent="0.25">
      <c r="A99" s="45">
        <v>45341</v>
      </c>
      <c r="B99" s="46">
        <v>597</v>
      </c>
      <c r="C99" s="41">
        <v>0.63200000000000001</v>
      </c>
      <c r="D99" s="47">
        <v>632</v>
      </c>
      <c r="E99" s="41">
        <v>0.63200000000000001</v>
      </c>
      <c r="F99" s="40">
        <f t="shared" si="0"/>
        <v>35</v>
      </c>
      <c r="G99" s="71">
        <f t="shared" si="1"/>
        <v>22.119999999999948</v>
      </c>
      <c r="H99" s="75">
        <f t="shared" si="2"/>
        <v>5.5379746835443035E-2</v>
      </c>
      <c r="I99" s="78" t="s">
        <v>185</v>
      </c>
      <c r="J99" s="48">
        <v>622</v>
      </c>
      <c r="K99" s="41">
        <v>0.63200000000000001</v>
      </c>
      <c r="L99" s="43">
        <v>10</v>
      </c>
      <c r="M99" s="73">
        <v>0.63200000000000001</v>
      </c>
      <c r="N99" s="73">
        <f>(J99*K99/(J99*K99+L99*M99)*Berechnung!$D$20)+(L99*M99/(J99*K99+L99*M99)*Berechnung!$D$21)</f>
        <v>0.1</v>
      </c>
      <c r="O99" s="228">
        <f t="shared" si="3"/>
        <v>4.4606307199999903E-2</v>
      </c>
      <c r="P99" s="66">
        <v>57</v>
      </c>
    </row>
    <row r="100" spans="1:16" ht="14.25" customHeight="1" x14ac:dyDescent="0.25">
      <c r="A100" s="45">
        <v>45342</v>
      </c>
      <c r="B100" s="46">
        <v>468</v>
      </c>
      <c r="C100" s="41">
        <v>0.63200000000000001</v>
      </c>
      <c r="D100" s="47">
        <v>513</v>
      </c>
      <c r="E100" s="41">
        <v>0.63200000000000001</v>
      </c>
      <c r="F100" s="40">
        <f t="shared" si="0"/>
        <v>45</v>
      </c>
      <c r="G100" s="71">
        <f t="shared" si="1"/>
        <v>28.439999999999998</v>
      </c>
      <c r="H100" s="75">
        <f t="shared" si="2"/>
        <v>8.771929824561403E-2</v>
      </c>
      <c r="I100" s="78" t="s">
        <v>185</v>
      </c>
      <c r="J100" s="48">
        <v>513</v>
      </c>
      <c r="K100" s="41">
        <v>0.63200000000000001</v>
      </c>
      <c r="L100" s="43">
        <v>0</v>
      </c>
      <c r="M100" s="73"/>
      <c r="N100" s="73">
        <f>(J100*K100/(J100*K100+L100*M100)*Berechnung!$D$20)+(L100*M100/(J100*K100+L100*M100)*Berechnung!$D$21)</f>
        <v>0.1</v>
      </c>
      <c r="O100" s="228">
        <f t="shared" si="3"/>
        <v>5.7350966400000009E-2</v>
      </c>
      <c r="P100" s="66">
        <v>43</v>
      </c>
    </row>
    <row r="101" spans="1:16" ht="14.25" customHeight="1" x14ac:dyDescent="0.25">
      <c r="A101" s="45">
        <v>45343</v>
      </c>
      <c r="B101" s="46">
        <v>417</v>
      </c>
      <c r="C101" s="41">
        <v>0.63200000000000001</v>
      </c>
      <c r="D101" s="47">
        <v>454</v>
      </c>
      <c r="E101" s="41">
        <v>0.63200000000000001</v>
      </c>
      <c r="F101" s="40">
        <f t="shared" si="0"/>
        <v>37</v>
      </c>
      <c r="G101" s="71">
        <f t="shared" si="1"/>
        <v>23.384000000000015</v>
      </c>
      <c r="H101" s="75">
        <f t="shared" si="2"/>
        <v>8.1497797356828189E-2</v>
      </c>
      <c r="I101" s="78" t="s">
        <v>185</v>
      </c>
      <c r="J101" s="48">
        <v>454</v>
      </c>
      <c r="K101" s="41">
        <v>0.63200000000000001</v>
      </c>
      <c r="L101" s="43">
        <v>0</v>
      </c>
      <c r="M101" s="73"/>
      <c r="N101" s="73">
        <f>(J101*K101/(J101*K101+L101*M101)*Berechnung!$D$20)+(L101*M101/(J101*K101+L101*M101)*Berechnung!$D$21)</f>
        <v>0.1</v>
      </c>
      <c r="O101" s="228">
        <f t="shared" si="3"/>
        <v>4.7155239040000033E-2</v>
      </c>
      <c r="P101" s="66">
        <v>59</v>
      </c>
    </row>
    <row r="102" spans="1:16" ht="14.25" customHeight="1" x14ac:dyDescent="0.25">
      <c r="A102" s="45">
        <v>45344</v>
      </c>
      <c r="B102" s="46">
        <v>402</v>
      </c>
      <c r="C102" s="41">
        <v>0.63200000000000001</v>
      </c>
      <c r="D102" s="47">
        <v>442</v>
      </c>
      <c r="E102" s="41">
        <v>0.63200000000000001</v>
      </c>
      <c r="F102" s="40">
        <f t="shared" si="0"/>
        <v>40</v>
      </c>
      <c r="G102" s="71">
        <f t="shared" si="1"/>
        <v>25.28</v>
      </c>
      <c r="H102" s="75">
        <f t="shared" si="2"/>
        <v>9.0497737556561084E-2</v>
      </c>
      <c r="I102" s="78" t="s">
        <v>185</v>
      </c>
      <c r="J102" s="48">
        <v>442</v>
      </c>
      <c r="K102" s="41">
        <v>0.63200000000000001</v>
      </c>
      <c r="L102" s="43">
        <v>0</v>
      </c>
      <c r="M102" s="73"/>
      <c r="N102" s="73">
        <f>(J102*K102/(J102*K102+L102*M102)*Berechnung!$D$20)+(L102*M102/(J102*K102+L102*M102)*Berechnung!$D$21)</f>
        <v>0.1</v>
      </c>
      <c r="O102" s="228">
        <f t="shared" si="3"/>
        <v>5.0978636800000011E-2</v>
      </c>
      <c r="P102" s="66">
        <v>52</v>
      </c>
    </row>
    <row r="103" spans="1:16" ht="14.25" customHeight="1" x14ac:dyDescent="0.25">
      <c r="A103" s="45">
        <v>45345</v>
      </c>
      <c r="B103" s="46">
        <v>467</v>
      </c>
      <c r="C103" s="41">
        <v>0.63200000000000001</v>
      </c>
      <c r="D103" s="47">
        <v>504</v>
      </c>
      <c r="E103" s="41">
        <v>0.63200000000000001</v>
      </c>
      <c r="F103" s="40">
        <f t="shared" si="0"/>
        <v>37</v>
      </c>
      <c r="G103" s="71">
        <f t="shared" si="1"/>
        <v>23.384000000000015</v>
      </c>
      <c r="H103" s="75">
        <f t="shared" si="2"/>
        <v>7.3412698412698416E-2</v>
      </c>
      <c r="I103" s="78" t="s">
        <v>185</v>
      </c>
      <c r="J103" s="48">
        <v>504</v>
      </c>
      <c r="K103" s="41">
        <v>0.63200000000000001</v>
      </c>
      <c r="L103" s="43">
        <v>0</v>
      </c>
      <c r="M103" s="73"/>
      <c r="N103" s="73">
        <f>(J103*K103/(J103*K103+L103*M103)*Berechnung!$D$20)+(L103*M103/(J103*K103+L103*M103)*Berechnung!$D$21)</f>
        <v>0.1</v>
      </c>
      <c r="O103" s="228">
        <f t="shared" si="3"/>
        <v>4.7155239040000033E-2</v>
      </c>
      <c r="P103" s="66">
        <v>60</v>
      </c>
    </row>
    <row r="104" spans="1:16" ht="14.25" customHeight="1" x14ac:dyDescent="0.25">
      <c r="A104" s="45">
        <v>45346</v>
      </c>
      <c r="B104" s="46">
        <v>459</v>
      </c>
      <c r="C104" s="41">
        <v>0.63200000000000001</v>
      </c>
      <c r="D104" s="47">
        <v>493</v>
      </c>
      <c r="E104" s="41">
        <v>0.63200000000000001</v>
      </c>
      <c r="F104" s="40">
        <f t="shared" si="0"/>
        <v>34</v>
      </c>
      <c r="G104" s="71">
        <f t="shared" si="1"/>
        <v>21.488</v>
      </c>
      <c r="H104" s="75">
        <f t="shared" si="2"/>
        <v>6.8965517241379309E-2</v>
      </c>
      <c r="I104" s="78" t="s">
        <v>185</v>
      </c>
      <c r="J104" s="48">
        <v>493</v>
      </c>
      <c r="K104" s="41">
        <v>0.63200000000000001</v>
      </c>
      <c r="L104" s="43">
        <v>0</v>
      </c>
      <c r="M104" s="73"/>
      <c r="N104" s="73">
        <f>(J104*K104/(J104*K104+L104*M104)*Berechnung!$D$20)+(L104*M104/(J104*K104+L104*M104)*Berechnung!$D$21)</f>
        <v>0.1</v>
      </c>
      <c r="O104" s="228">
        <f t="shared" si="3"/>
        <v>4.3331841280000005E-2</v>
      </c>
      <c r="P104" s="66">
        <v>59</v>
      </c>
    </row>
    <row r="105" spans="1:16" ht="14.25" customHeight="1" x14ac:dyDescent="0.25">
      <c r="A105" s="45">
        <v>45347</v>
      </c>
      <c r="B105" s="46">
        <v>498</v>
      </c>
      <c r="C105" s="41">
        <v>0.63200000000000001</v>
      </c>
      <c r="D105" s="47">
        <v>536</v>
      </c>
      <c r="E105" s="41">
        <v>0.63200000000000001</v>
      </c>
      <c r="F105" s="40">
        <f t="shared" si="0"/>
        <v>38</v>
      </c>
      <c r="G105" s="71">
        <f t="shared" si="1"/>
        <v>24.01600000000002</v>
      </c>
      <c r="H105" s="75">
        <f t="shared" si="2"/>
        <v>7.0895522388059698E-2</v>
      </c>
      <c r="I105" s="78" t="s">
        <v>185</v>
      </c>
      <c r="J105" s="48">
        <v>536</v>
      </c>
      <c r="K105" s="41">
        <v>0.63200000000000001</v>
      </c>
      <c r="L105" s="43">
        <v>0</v>
      </c>
      <c r="M105" s="73"/>
      <c r="N105" s="73">
        <f>(J105*K105/(J105*K105+L105*M105)*Berechnung!$D$20)+(L105*M105/(J105*K105+L105*M105)*Berechnung!$D$21)</f>
        <v>0.1</v>
      </c>
      <c r="O105" s="228">
        <f t="shared" si="3"/>
        <v>4.8429704960000042E-2</v>
      </c>
      <c r="P105" s="66">
        <v>58</v>
      </c>
    </row>
    <row r="106" spans="1:16" ht="14.25" customHeight="1" x14ac:dyDescent="0.25">
      <c r="A106" s="45">
        <v>45348</v>
      </c>
      <c r="B106" s="46">
        <v>482</v>
      </c>
      <c r="C106" s="41">
        <v>0.63200000000000001</v>
      </c>
      <c r="D106" s="47">
        <v>523</v>
      </c>
      <c r="E106" s="41">
        <v>0.63200000000000001</v>
      </c>
      <c r="F106" s="40">
        <f t="shared" si="0"/>
        <v>41</v>
      </c>
      <c r="G106" s="71">
        <f t="shared" si="1"/>
        <v>25.911999999999978</v>
      </c>
      <c r="H106" s="75">
        <f t="shared" si="2"/>
        <v>7.8393881453154873E-2</v>
      </c>
      <c r="I106" s="78" t="s">
        <v>185</v>
      </c>
      <c r="J106" s="48">
        <v>523</v>
      </c>
      <c r="K106" s="41">
        <v>0.63200000000000001</v>
      </c>
      <c r="L106" s="43">
        <v>0</v>
      </c>
      <c r="M106" s="73"/>
      <c r="N106" s="73">
        <f>(J106*K106/(J106*K106+L106*M106)*Berechnung!$D$20)+(L106*M106/(J106*K106+L106*M106)*Berechnung!$D$21)</f>
        <v>0.1</v>
      </c>
      <c r="O106" s="228">
        <f t="shared" si="3"/>
        <v>5.2253102719999972E-2</v>
      </c>
      <c r="P106" s="66">
        <v>55</v>
      </c>
    </row>
    <row r="107" spans="1:16" ht="14.25" customHeight="1" x14ac:dyDescent="0.25">
      <c r="A107" s="45">
        <v>45349</v>
      </c>
      <c r="B107" s="46">
        <v>488</v>
      </c>
      <c r="C107" s="41">
        <v>0.63200000000000001</v>
      </c>
      <c r="D107" s="47">
        <v>525</v>
      </c>
      <c r="E107" s="41">
        <v>0.63200000000000001</v>
      </c>
      <c r="F107" s="40">
        <f t="shared" si="0"/>
        <v>37</v>
      </c>
      <c r="G107" s="71">
        <f t="shared" si="1"/>
        <v>23.384000000000015</v>
      </c>
      <c r="H107" s="75">
        <f t="shared" si="2"/>
        <v>7.047619047619047E-2</v>
      </c>
      <c r="I107" s="78" t="s">
        <v>185</v>
      </c>
      <c r="J107" s="48">
        <v>525</v>
      </c>
      <c r="K107" s="41">
        <v>0.63200000000000001</v>
      </c>
      <c r="L107" s="43">
        <v>0</v>
      </c>
      <c r="M107" s="73"/>
      <c r="N107" s="73">
        <f>(J107*K107/(J107*K107+L107*M107)*Berechnung!$D$20)+(L107*M107/(J107*K107+L107*M107)*Berechnung!$D$21)</f>
        <v>0.1</v>
      </c>
      <c r="O107" s="228">
        <f t="shared" si="3"/>
        <v>4.7155239040000033E-2</v>
      </c>
      <c r="P107" s="66">
        <v>53</v>
      </c>
    </row>
    <row r="108" spans="1:16" ht="14.25" customHeight="1" x14ac:dyDescent="0.25">
      <c r="A108" s="45">
        <v>45350</v>
      </c>
      <c r="B108" s="46">
        <v>519</v>
      </c>
      <c r="C108" s="41">
        <v>0.63200000000000001</v>
      </c>
      <c r="D108" s="47">
        <v>550</v>
      </c>
      <c r="E108" s="41">
        <v>0.63200000000000001</v>
      </c>
      <c r="F108" s="40">
        <f t="shared" si="0"/>
        <v>31</v>
      </c>
      <c r="G108" s="71">
        <f t="shared" si="1"/>
        <v>19.592000000000041</v>
      </c>
      <c r="H108" s="75">
        <f t="shared" si="2"/>
        <v>5.6363636363636366E-2</v>
      </c>
      <c r="I108" s="78" t="s">
        <v>185</v>
      </c>
      <c r="J108" s="48">
        <v>550</v>
      </c>
      <c r="K108" s="41">
        <v>0.63200000000000001</v>
      </c>
      <c r="L108" s="43">
        <v>0</v>
      </c>
      <c r="M108" s="73"/>
      <c r="N108" s="73">
        <f>(J108*K108/(J108*K108+L108*M108)*Berechnung!$D$20)+(L108*M108/(J108*K108+L108*M108)*Berechnung!$D$21)</f>
        <v>0.1</v>
      </c>
      <c r="O108" s="228">
        <f t="shared" si="3"/>
        <v>3.9508443520000089E-2</v>
      </c>
      <c r="P108" s="66">
        <v>67</v>
      </c>
    </row>
    <row r="109" spans="1:16" ht="14.25" customHeight="1" x14ac:dyDescent="0.25">
      <c r="A109" s="45">
        <v>45351</v>
      </c>
      <c r="B109" s="46">
        <v>492</v>
      </c>
      <c r="C109" s="41">
        <v>0.64300000000000002</v>
      </c>
      <c r="D109" s="47">
        <v>525</v>
      </c>
      <c r="E109" s="41">
        <v>0.64300000000000002</v>
      </c>
      <c r="F109" s="40">
        <f t="shared" si="0"/>
        <v>33</v>
      </c>
      <c r="G109" s="71">
        <f t="shared" si="1"/>
        <v>21.218999999999994</v>
      </c>
      <c r="H109" s="75">
        <f t="shared" si="2"/>
        <v>6.2857142857142861E-2</v>
      </c>
      <c r="I109" s="78" t="s">
        <v>185</v>
      </c>
      <c r="J109" s="48">
        <v>525</v>
      </c>
      <c r="K109" s="41">
        <v>0.64300000000000002</v>
      </c>
      <c r="L109" s="43">
        <v>0</v>
      </c>
      <c r="M109" s="73"/>
      <c r="N109" s="73">
        <f>(J109*K109/(J109*K109+L109*M109)*Berechnung!$D$20)+(L109*M109/(J109*K109+L109*M109)*Berechnung!$D$21)</f>
        <v>0.1</v>
      </c>
      <c r="O109" s="228">
        <f t="shared" si="3"/>
        <v>4.2789386639999989E-2</v>
      </c>
      <c r="P109" s="66">
        <v>60</v>
      </c>
    </row>
    <row r="110" spans="1:16" ht="14.25" customHeight="1" x14ac:dyDescent="0.25">
      <c r="A110" s="45">
        <v>45352</v>
      </c>
      <c r="B110" s="46">
        <v>434</v>
      </c>
      <c r="C110" s="41">
        <v>0.64300000000000002</v>
      </c>
      <c r="D110" s="47">
        <v>465</v>
      </c>
      <c r="E110" s="41">
        <v>0.64300000000000002</v>
      </c>
      <c r="F110" s="40">
        <f t="shared" si="0"/>
        <v>31</v>
      </c>
      <c r="G110" s="71">
        <f t="shared" si="1"/>
        <v>19.932999999999993</v>
      </c>
      <c r="H110" s="75">
        <f t="shared" si="2"/>
        <v>6.6666666666666666E-2</v>
      </c>
      <c r="I110" s="78" t="s">
        <v>185</v>
      </c>
      <c r="J110" s="48">
        <v>465</v>
      </c>
      <c r="K110" s="41">
        <v>0.64300000000000002</v>
      </c>
      <c r="L110" s="43">
        <v>0</v>
      </c>
      <c r="M110" s="73"/>
      <c r="N110" s="73">
        <f>(J110*K110/(J110*K110+L110*M110)*Berechnung!$D$20)+(L110*M110/(J110*K110+L110*M110)*Berechnung!$D$21)</f>
        <v>0.1</v>
      </c>
      <c r="O110" s="228">
        <f t="shared" si="3"/>
        <v>4.0196090479999988E-2</v>
      </c>
      <c r="P110" s="66">
        <v>38</v>
      </c>
    </row>
    <row r="111" spans="1:16" ht="14.25" customHeight="1" x14ac:dyDescent="0.25">
      <c r="A111" s="45">
        <v>45353</v>
      </c>
      <c r="B111" s="46">
        <v>455</v>
      </c>
      <c r="C111" s="41">
        <v>0.64300000000000002</v>
      </c>
      <c r="D111" s="47">
        <v>489</v>
      </c>
      <c r="E111" s="41">
        <v>0.64300000000000002</v>
      </c>
      <c r="F111" s="40">
        <f t="shared" si="0"/>
        <v>34</v>
      </c>
      <c r="G111" s="71">
        <f t="shared" si="1"/>
        <v>21.862000000000023</v>
      </c>
      <c r="H111" s="75">
        <f t="shared" si="2"/>
        <v>6.9529652351738247E-2</v>
      </c>
      <c r="I111" s="78" t="s">
        <v>185</v>
      </c>
      <c r="J111" s="48">
        <v>489</v>
      </c>
      <c r="K111" s="41">
        <v>0.64300000000000002</v>
      </c>
      <c r="L111" s="43">
        <v>0</v>
      </c>
      <c r="M111" s="73"/>
      <c r="N111" s="73">
        <f>(J111*K111/(J111*K111+L111*M111)*Berechnung!$D$20)+(L111*M111/(J111*K111+L111*M111)*Berechnung!$D$21)</f>
        <v>0.1</v>
      </c>
      <c r="O111" s="228">
        <f t="shared" si="3"/>
        <v>4.4086034720000056E-2</v>
      </c>
      <c r="P111" s="66">
        <v>58</v>
      </c>
    </row>
    <row r="112" spans="1:16" ht="14.25" customHeight="1" x14ac:dyDescent="0.25">
      <c r="A112" s="45">
        <v>45354</v>
      </c>
      <c r="B112" s="46">
        <v>459</v>
      </c>
      <c r="C112" s="41">
        <v>0.64300000000000002</v>
      </c>
      <c r="D112" s="47">
        <v>496</v>
      </c>
      <c r="E112" s="41">
        <v>0.64300000000000002</v>
      </c>
      <c r="F112" s="40">
        <f t="shared" si="0"/>
        <v>37</v>
      </c>
      <c r="G112" s="71">
        <f t="shared" si="1"/>
        <v>23.790999999999997</v>
      </c>
      <c r="H112" s="75">
        <f t="shared" si="2"/>
        <v>7.459677419354839E-2</v>
      </c>
      <c r="I112" s="78" t="s">
        <v>185</v>
      </c>
      <c r="J112" s="48">
        <v>496</v>
      </c>
      <c r="K112" s="41">
        <v>0.64300000000000002</v>
      </c>
      <c r="L112" s="43">
        <v>0</v>
      </c>
      <c r="M112" s="73"/>
      <c r="N112" s="73">
        <f>(J112*K112/(J112*K112+L112*M112)*Berechnung!$D$20)+(L112*M112/(J112*K112+L112*M112)*Berechnung!$D$21)</f>
        <v>0.1</v>
      </c>
      <c r="O112" s="228">
        <f t="shared" si="3"/>
        <v>4.7975978959999999E-2</v>
      </c>
      <c r="P112" s="66">
        <v>55</v>
      </c>
    </row>
    <row r="113" spans="1:16" ht="14.25" customHeight="1" x14ac:dyDescent="0.25">
      <c r="A113" s="45">
        <v>45355</v>
      </c>
      <c r="B113" s="46">
        <v>467</v>
      </c>
      <c r="C113" s="41">
        <v>0.64300000000000002</v>
      </c>
      <c r="D113" s="47">
        <v>509</v>
      </c>
      <c r="E113" s="41">
        <v>0.64300000000000002</v>
      </c>
      <c r="F113" s="40">
        <f t="shared" si="0"/>
        <v>42</v>
      </c>
      <c r="G113" s="71">
        <f t="shared" si="1"/>
        <v>27.006000000000029</v>
      </c>
      <c r="H113" s="75">
        <f t="shared" si="2"/>
        <v>8.2514734774066803E-2</v>
      </c>
      <c r="I113" s="78" t="s">
        <v>185</v>
      </c>
      <c r="J113" s="48">
        <v>509</v>
      </c>
      <c r="K113" s="41">
        <v>0.64300000000000002</v>
      </c>
      <c r="L113" s="43">
        <v>0</v>
      </c>
      <c r="M113" s="73"/>
      <c r="N113" s="73">
        <f>(J113*K113/(J113*K113+L113*M113)*Berechnung!$D$20)+(L113*M113/(J113*K113+L113*M113)*Berechnung!$D$21)</f>
        <v>0.1</v>
      </c>
      <c r="O113" s="228">
        <f t="shared" si="3"/>
        <v>5.4459219360000068E-2</v>
      </c>
      <c r="P113" s="66">
        <v>48</v>
      </c>
    </row>
    <row r="114" spans="1:16" ht="14.25" customHeight="1" x14ac:dyDescent="0.25">
      <c r="A114" s="45">
        <v>45356</v>
      </c>
      <c r="B114" s="46">
        <v>497</v>
      </c>
      <c r="C114" s="41">
        <v>0.64300000000000002</v>
      </c>
      <c r="D114" s="47">
        <v>532</v>
      </c>
      <c r="E114" s="41">
        <v>0.64300000000000002</v>
      </c>
      <c r="F114" s="40">
        <f t="shared" ref="F114:F177" si="4">D114-B114</f>
        <v>35</v>
      </c>
      <c r="G114" s="71">
        <f t="shared" ref="G114:G177" si="5">(D114*E114)-(B114*C114)</f>
        <v>22.504999999999995</v>
      </c>
      <c r="H114" s="75">
        <f t="shared" si="2"/>
        <v>6.5789473684210523E-2</v>
      </c>
      <c r="I114" s="78" t="s">
        <v>185</v>
      </c>
      <c r="J114" s="48">
        <v>532</v>
      </c>
      <c r="K114" s="41">
        <v>0.64300000000000002</v>
      </c>
      <c r="L114" s="43">
        <v>0</v>
      </c>
      <c r="M114" s="73"/>
      <c r="N114" s="73">
        <f>(J114*K114/(J114*K114+L114*M114)*Berechnung!$D$20)+(L114*M114/(J114*K114+L114*M114)*Berechnung!$D$21)</f>
        <v>0.1</v>
      </c>
      <c r="O114" s="228">
        <f t="shared" ref="O114:O177" si="6">((D114*E114)-(B114*C114))*DichteCH4*GWPCH4*N114</f>
        <v>4.5382682799999997E-2</v>
      </c>
      <c r="P114" s="66">
        <v>52</v>
      </c>
    </row>
    <row r="115" spans="1:16" ht="14.25" customHeight="1" x14ac:dyDescent="0.25">
      <c r="A115" s="45">
        <v>45357</v>
      </c>
      <c r="B115" s="46">
        <v>531</v>
      </c>
      <c r="C115" s="41">
        <v>0.64300000000000002</v>
      </c>
      <c r="D115" s="47">
        <v>563</v>
      </c>
      <c r="E115" s="41">
        <v>0.64300000000000002</v>
      </c>
      <c r="F115" s="40">
        <f t="shared" si="4"/>
        <v>32</v>
      </c>
      <c r="G115" s="71">
        <f t="shared" si="5"/>
        <v>20.576000000000022</v>
      </c>
      <c r="H115" s="75">
        <f t="shared" ref="H115:H178" si="7">IF(J115+L115=0,0,F115/(J115+L115))</f>
        <v>5.6838365896980464E-2</v>
      </c>
      <c r="I115" s="78" t="s">
        <v>185</v>
      </c>
      <c r="J115" s="48">
        <v>563</v>
      </c>
      <c r="K115" s="41">
        <v>0.64300000000000002</v>
      </c>
      <c r="L115" s="43">
        <v>0</v>
      </c>
      <c r="M115" s="73"/>
      <c r="N115" s="73">
        <f>(J115*K115/(J115*K115+L115*M115)*Berechnung!$D$20)+(L115*M115/(J115*K115+L115*M115)*Berechnung!$D$21)</f>
        <v>0.1</v>
      </c>
      <c r="O115" s="228">
        <f t="shared" si="6"/>
        <v>4.1492738560000048E-2</v>
      </c>
      <c r="P115" s="66">
        <v>53</v>
      </c>
    </row>
    <row r="116" spans="1:16" ht="14.25" customHeight="1" x14ac:dyDescent="0.25">
      <c r="A116" s="45">
        <v>45358</v>
      </c>
      <c r="B116" s="46">
        <v>490</v>
      </c>
      <c r="C116" s="41">
        <v>0.64300000000000002</v>
      </c>
      <c r="D116" s="47">
        <v>529</v>
      </c>
      <c r="E116" s="41">
        <v>0.64300000000000002</v>
      </c>
      <c r="F116" s="40">
        <f t="shared" si="4"/>
        <v>39</v>
      </c>
      <c r="G116" s="71">
        <f t="shared" si="5"/>
        <v>25.076999999999998</v>
      </c>
      <c r="H116" s="75">
        <f t="shared" si="7"/>
        <v>7.3724007561436669E-2</v>
      </c>
      <c r="I116" s="78" t="s">
        <v>185</v>
      </c>
      <c r="J116" s="48">
        <v>529</v>
      </c>
      <c r="K116" s="41">
        <v>0.64300000000000002</v>
      </c>
      <c r="L116" s="43">
        <v>0</v>
      </c>
      <c r="M116" s="73"/>
      <c r="N116" s="73">
        <f>(J116*K116/(J116*K116+L116*M116)*Berechnung!$D$20)+(L116*M116/(J116*K116+L116*M116)*Berechnung!$D$21)</f>
        <v>0.1</v>
      </c>
      <c r="O116" s="228">
        <f t="shared" si="6"/>
        <v>5.0569275120000007E-2</v>
      </c>
      <c r="P116" s="66">
        <v>52</v>
      </c>
    </row>
    <row r="117" spans="1:16" ht="14.25" customHeight="1" x14ac:dyDescent="0.25">
      <c r="A117" s="45">
        <v>45359</v>
      </c>
      <c r="B117" s="46">
        <v>539</v>
      </c>
      <c r="C117" s="41">
        <v>0.64300000000000002</v>
      </c>
      <c r="D117" s="47">
        <v>572</v>
      </c>
      <c r="E117" s="41">
        <v>0.64300000000000002</v>
      </c>
      <c r="F117" s="40">
        <f t="shared" si="4"/>
        <v>33</v>
      </c>
      <c r="G117" s="71">
        <f t="shared" si="5"/>
        <v>21.218999999999994</v>
      </c>
      <c r="H117" s="75">
        <f t="shared" si="7"/>
        <v>5.7692307692307696E-2</v>
      </c>
      <c r="I117" s="78" t="s">
        <v>185</v>
      </c>
      <c r="J117" s="48">
        <v>572</v>
      </c>
      <c r="K117" s="41">
        <v>0.64300000000000002</v>
      </c>
      <c r="L117" s="43">
        <v>0</v>
      </c>
      <c r="M117" s="73"/>
      <c r="N117" s="73">
        <f>(J117*K117/(J117*K117+L117*M117)*Berechnung!$D$20)+(L117*M117/(J117*K117+L117*M117)*Berechnung!$D$21)</f>
        <v>0.1</v>
      </c>
      <c r="O117" s="228">
        <f t="shared" si="6"/>
        <v>4.2789386639999989E-2</v>
      </c>
      <c r="P117" s="66">
        <v>43</v>
      </c>
    </row>
    <row r="118" spans="1:16" ht="14.25" customHeight="1" x14ac:dyDescent="0.25">
      <c r="A118" s="45">
        <v>45360</v>
      </c>
      <c r="B118" s="46">
        <v>493</v>
      </c>
      <c r="C118" s="41">
        <v>0.64300000000000002</v>
      </c>
      <c r="D118" s="47">
        <v>524</v>
      </c>
      <c r="E118" s="41">
        <v>0.64300000000000002</v>
      </c>
      <c r="F118" s="40">
        <f t="shared" si="4"/>
        <v>31</v>
      </c>
      <c r="G118" s="71">
        <f t="shared" si="5"/>
        <v>19.932999999999993</v>
      </c>
      <c r="H118" s="75">
        <f t="shared" si="7"/>
        <v>5.9160305343511452E-2</v>
      </c>
      <c r="I118" s="78" t="s">
        <v>185</v>
      </c>
      <c r="J118" s="48">
        <v>524</v>
      </c>
      <c r="K118" s="41">
        <v>0.64300000000000002</v>
      </c>
      <c r="L118" s="43">
        <v>0</v>
      </c>
      <c r="M118" s="73"/>
      <c r="N118" s="73">
        <f>(J118*K118/(J118*K118+L118*M118)*Berechnung!$D$20)+(L118*M118/(J118*K118+L118*M118)*Berechnung!$D$21)</f>
        <v>0.1</v>
      </c>
      <c r="O118" s="228">
        <f t="shared" si="6"/>
        <v>4.0196090479999988E-2</v>
      </c>
      <c r="P118" s="66">
        <v>53</v>
      </c>
    </row>
    <row r="119" spans="1:16" ht="14.25" customHeight="1" x14ac:dyDescent="0.25">
      <c r="A119" s="45">
        <v>45361</v>
      </c>
      <c r="B119" s="46">
        <v>558</v>
      </c>
      <c r="C119" s="41">
        <v>0.64300000000000002</v>
      </c>
      <c r="D119" s="47">
        <v>589</v>
      </c>
      <c r="E119" s="41">
        <v>0.64300000000000002</v>
      </c>
      <c r="F119" s="40">
        <f t="shared" si="4"/>
        <v>31</v>
      </c>
      <c r="G119" s="71">
        <f t="shared" si="5"/>
        <v>19.93300000000005</v>
      </c>
      <c r="H119" s="75">
        <f t="shared" si="7"/>
        <v>5.2631578947368418E-2</v>
      </c>
      <c r="I119" s="78" t="s">
        <v>185</v>
      </c>
      <c r="J119" s="48">
        <v>589</v>
      </c>
      <c r="K119" s="41">
        <v>0.64300000000000002</v>
      </c>
      <c r="L119" s="43">
        <v>0</v>
      </c>
      <c r="M119" s="73"/>
      <c r="N119" s="73">
        <f>(J119*K119/(J119*K119+L119*M119)*Berechnung!$D$20)+(L119*M119/(J119*K119+L119*M119)*Berechnung!$D$21)</f>
        <v>0.1</v>
      </c>
      <c r="O119" s="228">
        <f t="shared" si="6"/>
        <v>4.0196090480000106E-2</v>
      </c>
      <c r="P119" s="66">
        <v>61</v>
      </c>
    </row>
    <row r="120" spans="1:16" ht="14.25" customHeight="1" x14ac:dyDescent="0.25">
      <c r="A120" s="45">
        <v>45362</v>
      </c>
      <c r="B120" s="46">
        <v>533</v>
      </c>
      <c r="C120" s="41">
        <v>0.64300000000000002</v>
      </c>
      <c r="D120" s="47">
        <v>571</v>
      </c>
      <c r="E120" s="41">
        <v>0.64300000000000002</v>
      </c>
      <c r="F120" s="40">
        <f t="shared" si="4"/>
        <v>38</v>
      </c>
      <c r="G120" s="71">
        <f t="shared" si="5"/>
        <v>24.434000000000026</v>
      </c>
      <c r="H120" s="75">
        <f t="shared" si="7"/>
        <v>6.6549912434325745E-2</v>
      </c>
      <c r="I120" s="78" t="s">
        <v>185</v>
      </c>
      <c r="J120" s="48">
        <v>571</v>
      </c>
      <c r="K120" s="41">
        <v>0.64300000000000002</v>
      </c>
      <c r="L120" s="43">
        <v>0</v>
      </c>
      <c r="M120" s="73"/>
      <c r="N120" s="73">
        <f>(J120*K120/(J120*K120+L120*M120)*Berechnung!$D$20)+(L120*M120/(J120*K120+L120*M120)*Berechnung!$D$21)</f>
        <v>0.1</v>
      </c>
      <c r="O120" s="228">
        <f t="shared" si="6"/>
        <v>4.9272627040000065E-2</v>
      </c>
      <c r="P120" s="66">
        <v>44</v>
      </c>
    </row>
    <row r="121" spans="1:16" ht="14.25" customHeight="1" x14ac:dyDescent="0.25">
      <c r="A121" s="45">
        <v>45363</v>
      </c>
      <c r="B121" s="46">
        <v>474</v>
      </c>
      <c r="C121" s="41">
        <v>0.64300000000000002</v>
      </c>
      <c r="D121" s="47">
        <v>507</v>
      </c>
      <c r="E121" s="41">
        <v>0.64300000000000002</v>
      </c>
      <c r="F121" s="40">
        <f t="shared" si="4"/>
        <v>33</v>
      </c>
      <c r="G121" s="71">
        <f t="shared" si="5"/>
        <v>21.219000000000051</v>
      </c>
      <c r="H121" s="75">
        <f t="shared" si="7"/>
        <v>6.5088757396449703E-2</v>
      </c>
      <c r="I121" s="78" t="s">
        <v>185</v>
      </c>
      <c r="J121" s="48">
        <v>507</v>
      </c>
      <c r="K121" s="41">
        <v>0.64300000000000002</v>
      </c>
      <c r="L121" s="43">
        <v>0</v>
      </c>
      <c r="M121" s="73"/>
      <c r="N121" s="73">
        <f>(J121*K121/(J121*K121+L121*M121)*Berechnung!$D$20)+(L121*M121/(J121*K121+L121*M121)*Berechnung!$D$21)</f>
        <v>0.1</v>
      </c>
      <c r="O121" s="228">
        <f t="shared" si="6"/>
        <v>4.2789386640000107E-2</v>
      </c>
      <c r="P121" s="66">
        <v>61</v>
      </c>
    </row>
    <row r="122" spans="1:16" ht="14.25" customHeight="1" x14ac:dyDescent="0.25">
      <c r="A122" s="45">
        <v>45364</v>
      </c>
      <c r="B122" s="46">
        <v>531</v>
      </c>
      <c r="C122" s="41">
        <v>0.64300000000000002</v>
      </c>
      <c r="D122" s="47">
        <v>565</v>
      </c>
      <c r="E122" s="41">
        <v>0.64300000000000002</v>
      </c>
      <c r="F122" s="40">
        <f t="shared" si="4"/>
        <v>34</v>
      </c>
      <c r="G122" s="71">
        <f t="shared" si="5"/>
        <v>21.862000000000023</v>
      </c>
      <c r="H122" s="75">
        <f t="shared" si="7"/>
        <v>6.0176991150442477E-2</v>
      </c>
      <c r="I122" s="78" t="s">
        <v>185</v>
      </c>
      <c r="J122" s="48">
        <v>565</v>
      </c>
      <c r="K122" s="41">
        <v>0.64300000000000002</v>
      </c>
      <c r="L122" s="43">
        <v>0</v>
      </c>
      <c r="M122" s="73"/>
      <c r="N122" s="73">
        <f>(J122*K122/(J122*K122+L122*M122)*Berechnung!$D$20)+(L122*M122/(J122*K122+L122*M122)*Berechnung!$D$21)</f>
        <v>0.1</v>
      </c>
      <c r="O122" s="228">
        <f t="shared" si="6"/>
        <v>4.4086034720000056E-2</v>
      </c>
      <c r="P122" s="66">
        <v>43</v>
      </c>
    </row>
    <row r="123" spans="1:16" ht="14.25" customHeight="1" x14ac:dyDescent="0.25">
      <c r="A123" s="45">
        <v>45365</v>
      </c>
      <c r="B123" s="46">
        <v>530</v>
      </c>
      <c r="C123" s="41">
        <v>0.64300000000000002</v>
      </c>
      <c r="D123" s="47">
        <v>560</v>
      </c>
      <c r="E123" s="41">
        <v>0.64300000000000002</v>
      </c>
      <c r="F123" s="40">
        <f t="shared" si="4"/>
        <v>30</v>
      </c>
      <c r="G123" s="71">
        <f t="shared" si="5"/>
        <v>19.289999999999964</v>
      </c>
      <c r="H123" s="75">
        <f t="shared" si="7"/>
        <v>5.3571428571428568E-2</v>
      </c>
      <c r="I123" s="78" t="s">
        <v>185</v>
      </c>
      <c r="J123" s="48">
        <v>560</v>
      </c>
      <c r="K123" s="41">
        <v>0.64300000000000002</v>
      </c>
      <c r="L123" s="43">
        <v>0</v>
      </c>
      <c r="M123" s="73"/>
      <c r="N123" s="73">
        <f>(J123*K123/(J123*K123+L123*M123)*Berechnung!$D$20)+(L123*M123/(J123*K123+L123*M123)*Berechnung!$D$21)</f>
        <v>0.1</v>
      </c>
      <c r="O123" s="228">
        <f t="shared" si="6"/>
        <v>3.8899442399999928E-2</v>
      </c>
      <c r="P123" s="66">
        <v>55</v>
      </c>
    </row>
    <row r="124" spans="1:16" ht="14.25" customHeight="1" x14ac:dyDescent="0.25">
      <c r="A124" s="45">
        <v>45366</v>
      </c>
      <c r="B124" s="46">
        <v>518</v>
      </c>
      <c r="C124" s="41">
        <v>0.64300000000000002</v>
      </c>
      <c r="D124" s="47">
        <v>548</v>
      </c>
      <c r="E124" s="41">
        <v>0.64300000000000002</v>
      </c>
      <c r="F124" s="40">
        <f t="shared" si="4"/>
        <v>30</v>
      </c>
      <c r="G124" s="71">
        <f t="shared" si="5"/>
        <v>19.29000000000002</v>
      </c>
      <c r="H124" s="75">
        <f t="shared" si="7"/>
        <v>5.4744525547445258E-2</v>
      </c>
      <c r="I124" s="78" t="s">
        <v>185</v>
      </c>
      <c r="J124" s="48">
        <v>548</v>
      </c>
      <c r="K124" s="41">
        <v>0.64300000000000002</v>
      </c>
      <c r="L124" s="43">
        <v>0</v>
      </c>
      <c r="M124" s="73"/>
      <c r="N124" s="73">
        <f>(J124*K124/(J124*K124+L124*M124)*Berechnung!$D$20)+(L124*M124/(J124*K124+L124*M124)*Berechnung!$D$21)</f>
        <v>0.1</v>
      </c>
      <c r="O124" s="228">
        <f t="shared" si="6"/>
        <v>3.8899442400000046E-2</v>
      </c>
      <c r="P124" s="66">
        <v>48</v>
      </c>
    </row>
    <row r="125" spans="1:16" ht="14.25" customHeight="1" x14ac:dyDescent="0.25">
      <c r="A125" s="45">
        <v>45367</v>
      </c>
      <c r="B125" s="46">
        <v>522</v>
      </c>
      <c r="C125" s="41">
        <v>0.64300000000000002</v>
      </c>
      <c r="D125" s="47">
        <v>551</v>
      </c>
      <c r="E125" s="41">
        <v>0.64300000000000002</v>
      </c>
      <c r="F125" s="40">
        <f t="shared" si="4"/>
        <v>29</v>
      </c>
      <c r="G125" s="71">
        <f t="shared" si="5"/>
        <v>18.646999999999991</v>
      </c>
      <c r="H125" s="75">
        <f t="shared" si="7"/>
        <v>5.2631578947368418E-2</v>
      </c>
      <c r="I125" s="78" t="s">
        <v>185</v>
      </c>
      <c r="J125" s="48">
        <v>551</v>
      </c>
      <c r="K125" s="41">
        <v>0.64300000000000002</v>
      </c>
      <c r="L125" s="43">
        <v>0</v>
      </c>
      <c r="M125" s="73"/>
      <c r="N125" s="73">
        <f>(J125*K125/(J125*K125+L125*M125)*Berechnung!$D$20)+(L125*M125/(J125*K125+L125*M125)*Berechnung!$D$21)</f>
        <v>0.1</v>
      </c>
      <c r="O125" s="228">
        <f t="shared" si="6"/>
        <v>3.7602794319999994E-2</v>
      </c>
      <c r="P125" s="66">
        <v>48</v>
      </c>
    </row>
    <row r="126" spans="1:16" ht="14.25" customHeight="1" x14ac:dyDescent="0.25">
      <c r="A126" s="45">
        <v>45368</v>
      </c>
      <c r="B126" s="46">
        <v>472</v>
      </c>
      <c r="C126" s="41">
        <v>0.64300000000000002</v>
      </c>
      <c r="D126" s="47">
        <v>504</v>
      </c>
      <c r="E126" s="41">
        <v>0.64300000000000002</v>
      </c>
      <c r="F126" s="40">
        <f t="shared" si="4"/>
        <v>32</v>
      </c>
      <c r="G126" s="71">
        <f t="shared" si="5"/>
        <v>20.576000000000022</v>
      </c>
      <c r="H126" s="75">
        <f t="shared" si="7"/>
        <v>6.3492063492063489E-2</v>
      </c>
      <c r="I126" s="78" t="s">
        <v>185</v>
      </c>
      <c r="J126" s="48">
        <v>504</v>
      </c>
      <c r="K126" s="41">
        <v>0.64300000000000002</v>
      </c>
      <c r="L126" s="43">
        <v>0</v>
      </c>
      <c r="M126" s="73"/>
      <c r="N126" s="73">
        <f>(J126*K126/(J126*K126+L126*M126)*Berechnung!$D$20)+(L126*M126/(J126*K126+L126*M126)*Berechnung!$D$21)</f>
        <v>0.1</v>
      </c>
      <c r="O126" s="228">
        <f t="shared" si="6"/>
        <v>4.1492738560000048E-2</v>
      </c>
      <c r="P126" s="66">
        <v>51</v>
      </c>
    </row>
    <row r="127" spans="1:16" ht="14.25" customHeight="1" x14ac:dyDescent="0.25">
      <c r="A127" s="45">
        <v>45369</v>
      </c>
      <c r="B127" s="46">
        <v>485</v>
      </c>
      <c r="C127" s="41">
        <v>0.64300000000000002</v>
      </c>
      <c r="D127" s="47">
        <v>513</v>
      </c>
      <c r="E127" s="41">
        <v>0.64300000000000002</v>
      </c>
      <c r="F127" s="40">
        <f t="shared" si="4"/>
        <v>28</v>
      </c>
      <c r="G127" s="71">
        <f t="shared" si="5"/>
        <v>18.003999999999962</v>
      </c>
      <c r="H127" s="75">
        <f t="shared" si="7"/>
        <v>5.4580896686159841E-2</v>
      </c>
      <c r="I127" s="78" t="s">
        <v>185</v>
      </c>
      <c r="J127" s="48">
        <v>513</v>
      </c>
      <c r="K127" s="41">
        <v>0.64300000000000002</v>
      </c>
      <c r="L127" s="43">
        <v>0</v>
      </c>
      <c r="M127" s="73"/>
      <c r="N127" s="73">
        <f>(J127*K127/(J127*K127+L127*M127)*Berechnung!$D$20)+(L127*M127/(J127*K127+L127*M127)*Berechnung!$D$21)</f>
        <v>0.1</v>
      </c>
      <c r="O127" s="228">
        <f t="shared" si="6"/>
        <v>3.6306146239999927E-2</v>
      </c>
      <c r="P127" s="66">
        <v>45</v>
      </c>
    </row>
    <row r="128" spans="1:16" ht="14.25" customHeight="1" x14ac:dyDescent="0.25">
      <c r="A128" s="45">
        <v>45370</v>
      </c>
      <c r="B128" s="46">
        <v>498</v>
      </c>
      <c r="C128" s="41">
        <v>0.64300000000000002</v>
      </c>
      <c r="D128" s="47">
        <v>523</v>
      </c>
      <c r="E128" s="41">
        <v>0.64300000000000002</v>
      </c>
      <c r="F128" s="40">
        <f t="shared" si="4"/>
        <v>25</v>
      </c>
      <c r="G128" s="71">
        <f t="shared" si="5"/>
        <v>16.074999999999989</v>
      </c>
      <c r="H128" s="75">
        <f t="shared" si="7"/>
        <v>4.780114722753346E-2</v>
      </c>
      <c r="I128" s="78" t="s">
        <v>185</v>
      </c>
      <c r="J128" s="48">
        <v>423</v>
      </c>
      <c r="K128" s="41">
        <v>0.64300000000000002</v>
      </c>
      <c r="L128" s="43">
        <v>100</v>
      </c>
      <c r="M128" s="73">
        <v>0.64300000000000002</v>
      </c>
      <c r="N128" s="73">
        <f>(J128*K128/(J128*K128+L128*M128)*Berechnung!$D$20)+(L128*M128/(J128*K128+L128*M128)*Berechnung!$D$21)</f>
        <v>0.1</v>
      </c>
      <c r="O128" s="228">
        <f t="shared" si="6"/>
        <v>3.2416201999999984E-2</v>
      </c>
      <c r="P128" s="66">
        <v>44</v>
      </c>
    </row>
    <row r="129" spans="1:16" ht="14.25" customHeight="1" x14ac:dyDescent="0.25">
      <c r="A129" s="45">
        <v>45371</v>
      </c>
      <c r="B129" s="46">
        <v>499</v>
      </c>
      <c r="C129" s="41">
        <v>0.64300000000000002</v>
      </c>
      <c r="D129" s="47">
        <v>528</v>
      </c>
      <c r="E129" s="41">
        <v>0.64300000000000002</v>
      </c>
      <c r="F129" s="40">
        <f t="shared" si="4"/>
        <v>29</v>
      </c>
      <c r="G129" s="71">
        <f t="shared" si="5"/>
        <v>18.646999999999991</v>
      </c>
      <c r="H129" s="75">
        <f t="shared" si="7"/>
        <v>5.4924242424242424E-2</v>
      </c>
      <c r="I129" s="78" t="s">
        <v>185</v>
      </c>
      <c r="J129" s="48">
        <v>428</v>
      </c>
      <c r="K129" s="41">
        <v>0.64300000000000002</v>
      </c>
      <c r="L129" s="43">
        <v>100</v>
      </c>
      <c r="M129" s="73">
        <v>0.64300000000000002</v>
      </c>
      <c r="N129" s="73">
        <f>(J129*K129/(J129*K129+L129*M129)*Berechnung!$D$20)+(L129*M129/(J129*K129+L129*M129)*Berechnung!$D$21)</f>
        <v>9.9999999999999992E-2</v>
      </c>
      <c r="O129" s="228">
        <f t="shared" si="6"/>
        <v>3.7602794319999987E-2</v>
      </c>
      <c r="P129" s="66">
        <v>57</v>
      </c>
    </row>
    <row r="130" spans="1:16" ht="14.25" customHeight="1" x14ac:dyDescent="0.25">
      <c r="A130" s="45">
        <v>45372</v>
      </c>
      <c r="B130" s="46">
        <v>553</v>
      </c>
      <c r="C130" s="41">
        <v>0.64300000000000002</v>
      </c>
      <c r="D130" s="47">
        <v>583</v>
      </c>
      <c r="E130" s="41">
        <v>0.64300000000000002</v>
      </c>
      <c r="F130" s="40">
        <f t="shared" si="4"/>
        <v>30</v>
      </c>
      <c r="G130" s="71">
        <f t="shared" si="5"/>
        <v>19.29000000000002</v>
      </c>
      <c r="H130" s="75">
        <f t="shared" si="7"/>
        <v>5.1457975986277875E-2</v>
      </c>
      <c r="I130" s="78" t="s">
        <v>185</v>
      </c>
      <c r="J130" s="48">
        <v>483</v>
      </c>
      <c r="K130" s="41">
        <v>0.64300000000000002</v>
      </c>
      <c r="L130" s="43">
        <v>100</v>
      </c>
      <c r="M130" s="73">
        <v>0.64300000000000002</v>
      </c>
      <c r="N130" s="73">
        <f>(J130*K130/(J130*K130+L130*M130)*Berechnung!$D$20)+(L130*M130/(J130*K130+L130*M130)*Berechnung!$D$21)</f>
        <v>0.1</v>
      </c>
      <c r="O130" s="228">
        <f t="shared" si="6"/>
        <v>3.8899442400000046E-2</v>
      </c>
      <c r="P130" s="66">
        <v>48</v>
      </c>
    </row>
    <row r="131" spans="1:16" ht="14.25" customHeight="1" x14ac:dyDescent="0.25">
      <c r="A131" s="45">
        <v>45373</v>
      </c>
      <c r="B131" s="46">
        <v>517</v>
      </c>
      <c r="C131" s="41">
        <v>0.64300000000000002</v>
      </c>
      <c r="D131" s="47">
        <v>553</v>
      </c>
      <c r="E131" s="41">
        <v>0.64300000000000002</v>
      </c>
      <c r="F131" s="40">
        <f t="shared" si="4"/>
        <v>36</v>
      </c>
      <c r="G131" s="71">
        <f t="shared" si="5"/>
        <v>23.148000000000025</v>
      </c>
      <c r="H131" s="75">
        <f t="shared" si="7"/>
        <v>6.50994575045208E-2</v>
      </c>
      <c r="I131" s="78" t="s">
        <v>185</v>
      </c>
      <c r="J131" s="48">
        <v>553</v>
      </c>
      <c r="K131" s="41">
        <v>0.64300000000000002</v>
      </c>
      <c r="L131" s="43">
        <v>0</v>
      </c>
      <c r="M131" s="73"/>
      <c r="N131" s="73">
        <f>(J131*K131/(J131*K131+L131*M131)*Berechnung!$D$20)+(L131*M131/(J131*K131+L131*M131)*Berechnung!$D$21)</f>
        <v>0.1</v>
      </c>
      <c r="O131" s="228">
        <f t="shared" si="6"/>
        <v>4.667933088000005E-2</v>
      </c>
      <c r="P131" s="66">
        <v>48</v>
      </c>
    </row>
    <row r="132" spans="1:16" ht="14.25" customHeight="1" x14ac:dyDescent="0.25">
      <c r="A132" s="45">
        <v>45374</v>
      </c>
      <c r="B132" s="46">
        <v>520</v>
      </c>
      <c r="C132" s="41">
        <v>0.64300000000000002</v>
      </c>
      <c r="D132" s="47">
        <v>557</v>
      </c>
      <c r="E132" s="41">
        <v>0.64300000000000002</v>
      </c>
      <c r="F132" s="40">
        <f t="shared" si="4"/>
        <v>37</v>
      </c>
      <c r="G132" s="71">
        <f t="shared" si="5"/>
        <v>23.790999999999997</v>
      </c>
      <c r="H132" s="75">
        <f t="shared" si="7"/>
        <v>6.6427289048473961E-2</v>
      </c>
      <c r="I132" s="78" t="s">
        <v>185</v>
      </c>
      <c r="J132" s="48">
        <v>557</v>
      </c>
      <c r="K132" s="41">
        <v>0.64300000000000002</v>
      </c>
      <c r="L132" s="43">
        <v>0</v>
      </c>
      <c r="M132" s="73"/>
      <c r="N132" s="73">
        <f>(J132*K132/(J132*K132+L132*M132)*Berechnung!$D$20)+(L132*M132/(J132*K132+L132*M132)*Berechnung!$D$21)</f>
        <v>0.1</v>
      </c>
      <c r="O132" s="228">
        <f t="shared" si="6"/>
        <v>4.7975978959999999E-2</v>
      </c>
      <c r="P132" s="66">
        <v>50</v>
      </c>
    </row>
    <row r="133" spans="1:16" ht="14.25" customHeight="1" x14ac:dyDescent="0.25">
      <c r="A133" s="45">
        <v>45375</v>
      </c>
      <c r="B133" s="46">
        <v>561</v>
      </c>
      <c r="C133" s="41">
        <v>0.64300000000000002</v>
      </c>
      <c r="D133" s="47">
        <v>574</v>
      </c>
      <c r="E133" s="41">
        <v>0.64300000000000002</v>
      </c>
      <c r="F133" s="40">
        <f t="shared" si="4"/>
        <v>13</v>
      </c>
      <c r="G133" s="71">
        <f t="shared" si="5"/>
        <v>8.3589999999999804</v>
      </c>
      <c r="H133" s="75">
        <f t="shared" si="7"/>
        <v>2.2648083623693381E-2</v>
      </c>
      <c r="I133" s="78" t="s">
        <v>185</v>
      </c>
      <c r="J133" s="48">
        <v>574</v>
      </c>
      <c r="K133" s="41">
        <v>0.64300000000000002</v>
      </c>
      <c r="L133" s="43">
        <v>0</v>
      </c>
      <c r="M133" s="73"/>
      <c r="N133" s="73">
        <f>(J133*K133/(J133*K133+L133*M133)*Berechnung!$D$20)+(L133*M133/(J133*K133+L133*M133)*Berechnung!$D$21)</f>
        <v>0.1</v>
      </c>
      <c r="O133" s="228">
        <f t="shared" si="6"/>
        <v>1.6856425039999963E-2</v>
      </c>
      <c r="P133" s="66">
        <v>52</v>
      </c>
    </row>
    <row r="134" spans="1:16" ht="14.25" customHeight="1" x14ac:dyDescent="0.25">
      <c r="A134" s="45">
        <v>45376</v>
      </c>
      <c r="B134" s="46">
        <v>539</v>
      </c>
      <c r="C134" s="41">
        <v>0.64300000000000002</v>
      </c>
      <c r="D134" s="47">
        <v>570</v>
      </c>
      <c r="E134" s="41">
        <v>0.64300000000000002</v>
      </c>
      <c r="F134" s="40">
        <f t="shared" si="4"/>
        <v>31</v>
      </c>
      <c r="G134" s="71">
        <f t="shared" si="5"/>
        <v>19.932999999999993</v>
      </c>
      <c r="H134" s="75">
        <f t="shared" si="7"/>
        <v>5.4385964912280704E-2</v>
      </c>
      <c r="I134" s="78" t="s">
        <v>185</v>
      </c>
      <c r="J134" s="48">
        <v>570</v>
      </c>
      <c r="K134" s="41">
        <v>0.64300000000000002</v>
      </c>
      <c r="L134" s="43">
        <v>0</v>
      </c>
      <c r="M134" s="73"/>
      <c r="N134" s="73">
        <f>(J134*K134/(J134*K134+L134*M134)*Berechnung!$D$20)+(L134*M134/(J134*K134+L134*M134)*Berechnung!$D$21)</f>
        <v>0.1</v>
      </c>
      <c r="O134" s="228">
        <f t="shared" si="6"/>
        <v>4.0196090479999988E-2</v>
      </c>
      <c r="P134" s="66">
        <v>39</v>
      </c>
    </row>
    <row r="135" spans="1:16" ht="14.25" customHeight="1" x14ac:dyDescent="0.25">
      <c r="A135" s="45">
        <v>45377</v>
      </c>
      <c r="B135" s="46">
        <v>411</v>
      </c>
      <c r="C135" s="41">
        <v>0.64300000000000002</v>
      </c>
      <c r="D135" s="47">
        <v>427</v>
      </c>
      <c r="E135" s="41">
        <v>0.64300000000000002</v>
      </c>
      <c r="F135" s="40">
        <f t="shared" si="4"/>
        <v>16</v>
      </c>
      <c r="G135" s="71">
        <f t="shared" si="5"/>
        <v>10.287999999999954</v>
      </c>
      <c r="H135" s="75">
        <f t="shared" si="7"/>
        <v>3.7470725995316159E-2</v>
      </c>
      <c r="I135" s="78" t="s">
        <v>185</v>
      </c>
      <c r="J135" s="48">
        <v>427</v>
      </c>
      <c r="K135" s="41">
        <v>0.64300000000000002</v>
      </c>
      <c r="L135" s="43">
        <v>0</v>
      </c>
      <c r="M135" s="73"/>
      <c r="N135" s="73">
        <f>(J135*K135/(J135*K135+L135*M135)*Berechnung!$D$20)+(L135*M135/(J135*K135+L135*M135)*Berechnung!$D$21)</f>
        <v>0.1</v>
      </c>
      <c r="O135" s="228">
        <f t="shared" si="6"/>
        <v>2.0746369279999913E-2</v>
      </c>
      <c r="P135" s="66">
        <v>48</v>
      </c>
    </row>
    <row r="136" spans="1:16" ht="14.25" customHeight="1" x14ac:dyDescent="0.25">
      <c r="A136" s="45">
        <v>45378</v>
      </c>
      <c r="B136" s="46">
        <v>580</v>
      </c>
      <c r="C136" s="41">
        <v>0.64300000000000002</v>
      </c>
      <c r="D136" s="47">
        <v>604</v>
      </c>
      <c r="E136" s="41">
        <v>0.64300000000000002</v>
      </c>
      <c r="F136" s="40">
        <f t="shared" si="4"/>
        <v>24</v>
      </c>
      <c r="G136" s="71">
        <f t="shared" si="5"/>
        <v>15.432000000000016</v>
      </c>
      <c r="H136" s="75">
        <f t="shared" si="7"/>
        <v>3.9735099337748346E-2</v>
      </c>
      <c r="I136" s="78" t="s">
        <v>185</v>
      </c>
      <c r="J136" s="48">
        <v>604</v>
      </c>
      <c r="K136" s="41">
        <v>0.64300000000000002</v>
      </c>
      <c r="L136" s="43">
        <v>0</v>
      </c>
      <c r="M136" s="73"/>
      <c r="N136" s="73">
        <f>(J136*K136/(J136*K136+L136*M136)*Berechnung!$D$20)+(L136*M136/(J136*K136+L136*M136)*Berechnung!$D$21)</f>
        <v>0.1</v>
      </c>
      <c r="O136" s="228">
        <f t="shared" si="6"/>
        <v>3.1119553920000039E-2</v>
      </c>
      <c r="P136" s="66">
        <v>57</v>
      </c>
    </row>
    <row r="137" spans="1:16" ht="14.25" customHeight="1" x14ac:dyDescent="0.25">
      <c r="A137" s="45">
        <v>45379</v>
      </c>
      <c r="B137" s="46">
        <v>567</v>
      </c>
      <c r="C137" s="41">
        <v>0.64300000000000002</v>
      </c>
      <c r="D137" s="47">
        <v>611</v>
      </c>
      <c r="E137" s="41">
        <v>0.64300000000000002</v>
      </c>
      <c r="F137" s="40">
        <f t="shared" si="4"/>
        <v>44</v>
      </c>
      <c r="G137" s="71">
        <f t="shared" si="5"/>
        <v>28.291999999999973</v>
      </c>
      <c r="H137" s="75">
        <f t="shared" si="7"/>
        <v>7.2013093289689037E-2</v>
      </c>
      <c r="I137" s="78" t="s">
        <v>185</v>
      </c>
      <c r="J137" s="48">
        <v>611</v>
      </c>
      <c r="K137" s="41">
        <v>0.64300000000000002</v>
      </c>
      <c r="L137" s="43">
        <v>0</v>
      </c>
      <c r="M137" s="73"/>
      <c r="N137" s="73">
        <f>(J137*K137/(J137*K137+L137*M137)*Berechnung!$D$20)+(L137*M137/(J137*K137+L137*M137)*Berechnung!$D$21)</f>
        <v>0.1</v>
      </c>
      <c r="O137" s="228">
        <f t="shared" si="6"/>
        <v>5.7052515519999951E-2</v>
      </c>
      <c r="P137" s="66">
        <v>51</v>
      </c>
    </row>
    <row r="138" spans="1:16" ht="14.25" customHeight="1" x14ac:dyDescent="0.25">
      <c r="A138" s="45">
        <v>45380</v>
      </c>
      <c r="B138" s="46">
        <v>500</v>
      </c>
      <c r="C138" s="41">
        <v>0.64300000000000002</v>
      </c>
      <c r="D138" s="47">
        <v>540</v>
      </c>
      <c r="E138" s="41">
        <v>0.64300000000000002</v>
      </c>
      <c r="F138" s="40">
        <f t="shared" si="4"/>
        <v>40</v>
      </c>
      <c r="G138" s="71">
        <f t="shared" si="5"/>
        <v>25.720000000000027</v>
      </c>
      <c r="H138" s="75">
        <f t="shared" si="7"/>
        <v>7.407407407407407E-2</v>
      </c>
      <c r="I138" s="78" t="s">
        <v>185</v>
      </c>
      <c r="J138" s="48">
        <v>540</v>
      </c>
      <c r="K138" s="41">
        <v>0.64300000000000002</v>
      </c>
      <c r="L138" s="43">
        <v>0</v>
      </c>
      <c r="M138" s="73"/>
      <c r="N138" s="73">
        <f>(J138*K138/(J138*K138+L138*M138)*Berechnung!$D$20)+(L138*M138/(J138*K138+L138*M138)*Berechnung!$D$21)</f>
        <v>0.1</v>
      </c>
      <c r="O138" s="228">
        <f t="shared" si="6"/>
        <v>5.1865923200000053E-2</v>
      </c>
      <c r="P138" s="66">
        <v>45</v>
      </c>
    </row>
    <row r="139" spans="1:16" ht="14.25" customHeight="1" x14ac:dyDescent="0.25">
      <c r="A139" s="45">
        <v>45381</v>
      </c>
      <c r="B139" s="46">
        <v>535</v>
      </c>
      <c r="C139" s="41">
        <v>0.64300000000000002</v>
      </c>
      <c r="D139" s="47">
        <v>578</v>
      </c>
      <c r="E139" s="41">
        <v>0.64300000000000002</v>
      </c>
      <c r="F139" s="40">
        <f t="shared" si="4"/>
        <v>43</v>
      </c>
      <c r="G139" s="71">
        <f t="shared" si="5"/>
        <v>27.649000000000001</v>
      </c>
      <c r="H139" s="75">
        <f t="shared" si="7"/>
        <v>7.4394463667820071E-2</v>
      </c>
      <c r="I139" s="78" t="s">
        <v>185</v>
      </c>
      <c r="J139" s="48">
        <v>578</v>
      </c>
      <c r="K139" s="41">
        <v>0.64300000000000002</v>
      </c>
      <c r="L139" s="43">
        <v>0</v>
      </c>
      <c r="M139" s="73"/>
      <c r="N139" s="73">
        <f>(J139*K139/(J139*K139+L139*M139)*Berechnung!$D$20)+(L139*M139/(J139*K139+L139*M139)*Berechnung!$D$21)</f>
        <v>0.1</v>
      </c>
      <c r="O139" s="228">
        <f t="shared" si="6"/>
        <v>5.5755867440000009E-2</v>
      </c>
      <c r="P139" s="66">
        <v>63</v>
      </c>
    </row>
    <row r="140" spans="1:16" ht="14.25" customHeight="1" x14ac:dyDescent="0.25">
      <c r="A140" s="45">
        <v>45382</v>
      </c>
      <c r="B140" s="46">
        <v>586</v>
      </c>
      <c r="C140" s="41">
        <v>0.59200000000000008</v>
      </c>
      <c r="D140" s="47">
        <v>640</v>
      </c>
      <c r="E140" s="41">
        <v>0.59200000000000008</v>
      </c>
      <c r="F140" s="40">
        <f t="shared" si="4"/>
        <v>54</v>
      </c>
      <c r="G140" s="71">
        <f t="shared" si="5"/>
        <v>31.968000000000018</v>
      </c>
      <c r="H140" s="75">
        <f t="shared" si="7"/>
        <v>8.4375000000000006E-2</v>
      </c>
      <c r="I140" s="78" t="s">
        <v>185</v>
      </c>
      <c r="J140" s="48">
        <v>640</v>
      </c>
      <c r="K140" s="41">
        <v>0.59200000000000008</v>
      </c>
      <c r="L140" s="43">
        <v>0</v>
      </c>
      <c r="M140" s="73"/>
      <c r="N140" s="73">
        <f>(J140*K140/(J140*K140+L140*M140)*Berechnung!$D$20)+(L140*M140/(J140*K140+L140*M140)*Berechnung!$D$21)</f>
        <v>0.1</v>
      </c>
      <c r="O140" s="228">
        <f t="shared" si="6"/>
        <v>6.4465390080000046E-2</v>
      </c>
      <c r="P140" s="66">
        <v>56</v>
      </c>
    </row>
    <row r="141" spans="1:16" ht="14.25" customHeight="1" x14ac:dyDescent="0.25">
      <c r="A141" s="45">
        <v>45383</v>
      </c>
      <c r="B141" s="46">
        <v>426</v>
      </c>
      <c r="C141" s="41">
        <v>0.59200000000000008</v>
      </c>
      <c r="D141" s="47">
        <v>473</v>
      </c>
      <c r="E141" s="41">
        <v>0.59200000000000008</v>
      </c>
      <c r="F141" s="40">
        <f t="shared" si="4"/>
        <v>47</v>
      </c>
      <c r="G141" s="71">
        <f t="shared" si="5"/>
        <v>27.823999999999984</v>
      </c>
      <c r="H141" s="75">
        <f t="shared" si="7"/>
        <v>9.9365750528541227E-2</v>
      </c>
      <c r="I141" s="78" t="s">
        <v>185</v>
      </c>
      <c r="J141" s="48">
        <v>473</v>
      </c>
      <c r="K141" s="41">
        <v>0.59200000000000008</v>
      </c>
      <c r="L141" s="43">
        <v>0</v>
      </c>
      <c r="M141" s="73"/>
      <c r="N141" s="73">
        <f>(J141*K141/(J141*K141+L141*M141)*Berechnung!$D$20)+(L141*M141/(J141*K141+L141*M141)*Berechnung!$D$21)</f>
        <v>0.1</v>
      </c>
      <c r="O141" s="228">
        <f t="shared" si="6"/>
        <v>5.6108765439999979E-2</v>
      </c>
      <c r="P141" s="66">
        <v>38</v>
      </c>
    </row>
    <row r="142" spans="1:16" ht="14.25" customHeight="1" x14ac:dyDescent="0.25">
      <c r="A142" s="45">
        <v>45384</v>
      </c>
      <c r="B142" s="46">
        <v>398</v>
      </c>
      <c r="C142" s="41">
        <v>0.59200000000000008</v>
      </c>
      <c r="D142" s="47">
        <v>436</v>
      </c>
      <c r="E142" s="41">
        <v>0.59200000000000008</v>
      </c>
      <c r="F142" s="40">
        <f t="shared" si="4"/>
        <v>38</v>
      </c>
      <c r="G142" s="71">
        <f t="shared" si="5"/>
        <v>22.495999999999981</v>
      </c>
      <c r="H142" s="75">
        <f t="shared" si="7"/>
        <v>8.7155963302752298E-2</v>
      </c>
      <c r="I142" s="78" t="s">
        <v>185</v>
      </c>
      <c r="J142" s="48">
        <v>436</v>
      </c>
      <c r="K142" s="41">
        <v>0.59200000000000008</v>
      </c>
      <c r="L142" s="43">
        <v>0</v>
      </c>
      <c r="M142" s="73"/>
      <c r="N142" s="73">
        <f>(J142*K142/(J142*K142+L142*M142)*Berechnung!$D$20)+(L142*M142/(J142*K142+L142*M142)*Berechnung!$D$21)</f>
        <v>0.1</v>
      </c>
      <c r="O142" s="228">
        <f t="shared" si="6"/>
        <v>4.5364533759999964E-2</v>
      </c>
      <c r="P142" s="66">
        <v>41</v>
      </c>
    </row>
    <row r="143" spans="1:16" ht="14.25" customHeight="1" x14ac:dyDescent="0.25">
      <c r="A143" s="45">
        <v>45385</v>
      </c>
      <c r="B143" s="46">
        <v>427</v>
      </c>
      <c r="C143" s="41">
        <v>0.59200000000000008</v>
      </c>
      <c r="D143" s="47">
        <v>462</v>
      </c>
      <c r="E143" s="41">
        <v>0.59200000000000008</v>
      </c>
      <c r="F143" s="40">
        <f t="shared" si="4"/>
        <v>35</v>
      </c>
      <c r="G143" s="71">
        <f t="shared" si="5"/>
        <v>20.71999999999997</v>
      </c>
      <c r="H143" s="75">
        <f t="shared" si="7"/>
        <v>7.575757575757576E-2</v>
      </c>
      <c r="I143" s="78" t="s">
        <v>185</v>
      </c>
      <c r="J143" s="48">
        <v>462</v>
      </c>
      <c r="K143" s="41">
        <v>0.59200000000000008</v>
      </c>
      <c r="L143" s="43">
        <v>0</v>
      </c>
      <c r="M143" s="73"/>
      <c r="N143" s="73">
        <f>(J143*K143/(J143*K143+L143*M143)*Berechnung!$D$20)+(L143*M143/(J143*K143+L143*M143)*Berechnung!$D$21)</f>
        <v>0.1</v>
      </c>
      <c r="O143" s="228">
        <f t="shared" si="6"/>
        <v>4.1783123199999946E-2</v>
      </c>
      <c r="P143" s="66">
        <v>39</v>
      </c>
    </row>
    <row r="144" spans="1:16" ht="14.25" customHeight="1" x14ac:dyDescent="0.25">
      <c r="A144" s="45">
        <v>45386</v>
      </c>
      <c r="B144" s="46">
        <v>484</v>
      </c>
      <c r="C144" s="41">
        <v>0.59200000000000008</v>
      </c>
      <c r="D144" s="47">
        <v>524</v>
      </c>
      <c r="E144" s="41">
        <v>0.59200000000000008</v>
      </c>
      <c r="F144" s="40">
        <f t="shared" si="4"/>
        <v>40</v>
      </c>
      <c r="G144" s="71">
        <f t="shared" si="5"/>
        <v>23.680000000000007</v>
      </c>
      <c r="H144" s="75">
        <f t="shared" si="7"/>
        <v>7.6335877862595422E-2</v>
      </c>
      <c r="I144" s="78" t="s">
        <v>185</v>
      </c>
      <c r="J144" s="48">
        <v>524</v>
      </c>
      <c r="K144" s="41">
        <v>0.59200000000000008</v>
      </c>
      <c r="L144" s="43">
        <v>0</v>
      </c>
      <c r="M144" s="73"/>
      <c r="N144" s="73">
        <f>(J144*K144/(J144*K144+L144*M144)*Berechnung!$D$20)+(L144*M144/(J144*K144+L144*M144)*Berechnung!$D$21)</f>
        <v>0.1</v>
      </c>
      <c r="O144" s="228">
        <f t="shared" si="6"/>
        <v>4.7752140800000023E-2</v>
      </c>
      <c r="P144" s="66">
        <v>48</v>
      </c>
    </row>
    <row r="145" spans="1:16" ht="14.25" customHeight="1" x14ac:dyDescent="0.25">
      <c r="A145" s="45">
        <v>45387</v>
      </c>
      <c r="B145" s="46">
        <v>515</v>
      </c>
      <c r="C145" s="41">
        <v>0.59200000000000008</v>
      </c>
      <c r="D145" s="47">
        <v>555</v>
      </c>
      <c r="E145" s="41">
        <v>0.59200000000000008</v>
      </c>
      <c r="F145" s="40">
        <f t="shared" si="4"/>
        <v>40</v>
      </c>
      <c r="G145" s="71">
        <f t="shared" si="5"/>
        <v>23.680000000000007</v>
      </c>
      <c r="H145" s="75">
        <f t="shared" si="7"/>
        <v>7.2072072072072071E-2</v>
      </c>
      <c r="I145" s="78" t="s">
        <v>185</v>
      </c>
      <c r="J145" s="48">
        <v>555</v>
      </c>
      <c r="K145" s="41">
        <v>0.59200000000000008</v>
      </c>
      <c r="L145" s="43">
        <v>0</v>
      </c>
      <c r="M145" s="73"/>
      <c r="N145" s="73">
        <f>(J145*K145/(J145*K145+L145*M145)*Berechnung!$D$20)+(L145*M145/(J145*K145+L145*M145)*Berechnung!$D$21)</f>
        <v>0.1</v>
      </c>
      <c r="O145" s="228">
        <f t="shared" si="6"/>
        <v>4.7752140800000023E-2</v>
      </c>
      <c r="P145" s="66">
        <v>44</v>
      </c>
    </row>
    <row r="146" spans="1:16" ht="14.25" customHeight="1" x14ac:dyDescent="0.25">
      <c r="A146" s="45">
        <v>45388</v>
      </c>
      <c r="B146" s="46">
        <v>484</v>
      </c>
      <c r="C146" s="41">
        <v>0.59200000000000008</v>
      </c>
      <c r="D146" s="47">
        <v>519</v>
      </c>
      <c r="E146" s="41">
        <v>0.59200000000000008</v>
      </c>
      <c r="F146" s="40">
        <f t="shared" si="4"/>
        <v>35</v>
      </c>
      <c r="G146" s="71">
        <f t="shared" si="5"/>
        <v>20.720000000000027</v>
      </c>
      <c r="H146" s="75">
        <f t="shared" si="7"/>
        <v>6.7437379576107903E-2</v>
      </c>
      <c r="I146" s="78" t="s">
        <v>185</v>
      </c>
      <c r="J146" s="48">
        <v>519</v>
      </c>
      <c r="K146" s="41">
        <v>0.59200000000000008</v>
      </c>
      <c r="L146" s="43">
        <v>0</v>
      </c>
      <c r="M146" s="73"/>
      <c r="N146" s="73">
        <f>(J146*K146/(J146*K146+L146*M146)*Berechnung!$D$20)+(L146*M146/(J146*K146+L146*M146)*Berechnung!$D$21)</f>
        <v>0.1</v>
      </c>
      <c r="O146" s="228">
        <f t="shared" si="6"/>
        <v>4.1783123200000057E-2</v>
      </c>
      <c r="P146" s="66">
        <v>51</v>
      </c>
    </row>
    <row r="147" spans="1:16" ht="14.25" customHeight="1" x14ac:dyDescent="0.25">
      <c r="A147" s="45">
        <v>45389</v>
      </c>
      <c r="B147" s="46">
        <v>505</v>
      </c>
      <c r="C147" s="41">
        <v>0.59200000000000008</v>
      </c>
      <c r="D147" s="47">
        <v>543</v>
      </c>
      <c r="E147" s="41">
        <v>0.59200000000000008</v>
      </c>
      <c r="F147" s="40">
        <f t="shared" si="4"/>
        <v>38</v>
      </c>
      <c r="G147" s="71">
        <f t="shared" si="5"/>
        <v>22.495999999999981</v>
      </c>
      <c r="H147" s="75">
        <f t="shared" si="7"/>
        <v>6.9981583793738492E-2</v>
      </c>
      <c r="I147" s="78" t="s">
        <v>185</v>
      </c>
      <c r="J147" s="48">
        <v>543</v>
      </c>
      <c r="K147" s="41">
        <v>0.59200000000000008</v>
      </c>
      <c r="L147" s="43">
        <v>0</v>
      </c>
      <c r="M147" s="73"/>
      <c r="N147" s="73">
        <f>(J147*K147/(J147*K147+L147*M147)*Berechnung!$D$20)+(L147*M147/(J147*K147+L147*M147)*Berechnung!$D$21)</f>
        <v>0.1</v>
      </c>
      <c r="O147" s="228">
        <f t="shared" si="6"/>
        <v>4.5364533759999964E-2</v>
      </c>
      <c r="P147" s="66">
        <v>52</v>
      </c>
    </row>
    <row r="148" spans="1:16" ht="14.25" customHeight="1" x14ac:dyDescent="0.25">
      <c r="A148" s="45">
        <v>45390</v>
      </c>
      <c r="B148" s="46">
        <v>554</v>
      </c>
      <c r="C148" s="41">
        <v>0.59200000000000008</v>
      </c>
      <c r="D148" s="47">
        <v>589</v>
      </c>
      <c r="E148" s="41">
        <v>0.59200000000000008</v>
      </c>
      <c r="F148" s="40">
        <f t="shared" si="4"/>
        <v>35</v>
      </c>
      <c r="G148" s="71">
        <f t="shared" si="5"/>
        <v>20.720000000000027</v>
      </c>
      <c r="H148" s="75">
        <f t="shared" si="7"/>
        <v>5.9422750424448216E-2</v>
      </c>
      <c r="I148" s="78" t="s">
        <v>185</v>
      </c>
      <c r="J148" s="48">
        <v>589</v>
      </c>
      <c r="K148" s="41">
        <v>0.59200000000000008</v>
      </c>
      <c r="L148" s="43">
        <v>0</v>
      </c>
      <c r="M148" s="73"/>
      <c r="N148" s="73">
        <f>(J148*K148/(J148*K148+L148*M148)*Berechnung!$D$20)+(L148*M148/(J148*K148+L148*M148)*Berechnung!$D$21)</f>
        <v>0.1</v>
      </c>
      <c r="O148" s="228">
        <f t="shared" si="6"/>
        <v>4.1783123200000057E-2</v>
      </c>
      <c r="P148" s="66">
        <v>57</v>
      </c>
    </row>
    <row r="149" spans="1:16" ht="14.25" customHeight="1" x14ac:dyDescent="0.25">
      <c r="A149" s="45">
        <v>45391</v>
      </c>
      <c r="B149" s="46">
        <v>461</v>
      </c>
      <c r="C149" s="41">
        <v>0.59200000000000008</v>
      </c>
      <c r="D149" s="47">
        <v>499</v>
      </c>
      <c r="E149" s="41">
        <v>0.59200000000000008</v>
      </c>
      <c r="F149" s="40">
        <f t="shared" si="4"/>
        <v>38</v>
      </c>
      <c r="G149" s="71">
        <f t="shared" si="5"/>
        <v>22.495999999999981</v>
      </c>
      <c r="H149" s="75">
        <f t="shared" si="7"/>
        <v>7.6152304609218444E-2</v>
      </c>
      <c r="I149" s="78" t="s">
        <v>185</v>
      </c>
      <c r="J149" s="48">
        <v>499</v>
      </c>
      <c r="K149" s="41">
        <v>0.59200000000000008</v>
      </c>
      <c r="L149" s="43">
        <v>0</v>
      </c>
      <c r="M149" s="73"/>
      <c r="N149" s="73">
        <f>(J149*K149/(J149*K149+L149*M149)*Berechnung!$D$20)+(L149*M149/(J149*K149+L149*M149)*Berechnung!$D$21)</f>
        <v>0.1</v>
      </c>
      <c r="O149" s="228">
        <f t="shared" si="6"/>
        <v>4.5364533759999964E-2</v>
      </c>
      <c r="P149" s="66">
        <v>43</v>
      </c>
    </row>
    <row r="150" spans="1:16" ht="14.25" customHeight="1" x14ac:dyDescent="0.25">
      <c r="A150" s="45">
        <v>45392</v>
      </c>
      <c r="B150" s="46">
        <v>530</v>
      </c>
      <c r="C150" s="41">
        <v>0.59200000000000008</v>
      </c>
      <c r="D150" s="47">
        <v>557</v>
      </c>
      <c r="E150" s="41">
        <v>0.59200000000000008</v>
      </c>
      <c r="F150" s="40">
        <f t="shared" si="4"/>
        <v>27</v>
      </c>
      <c r="G150" s="71">
        <f t="shared" si="5"/>
        <v>15.98399999999998</v>
      </c>
      <c r="H150" s="75">
        <f t="shared" si="7"/>
        <v>4.8473967684021541E-2</v>
      </c>
      <c r="I150" s="78" t="s">
        <v>185</v>
      </c>
      <c r="J150" s="48">
        <v>557</v>
      </c>
      <c r="K150" s="41">
        <v>0.59200000000000008</v>
      </c>
      <c r="L150" s="43">
        <v>0</v>
      </c>
      <c r="M150" s="73"/>
      <c r="N150" s="73">
        <f>(J150*K150/(J150*K150+L150*M150)*Berechnung!$D$20)+(L150*M150/(J150*K150+L150*M150)*Berechnung!$D$21)</f>
        <v>0.1</v>
      </c>
      <c r="O150" s="228">
        <f t="shared" si="6"/>
        <v>3.2232695039999967E-2</v>
      </c>
      <c r="P150" s="66">
        <v>54</v>
      </c>
    </row>
    <row r="151" spans="1:16" ht="14.25" customHeight="1" x14ac:dyDescent="0.25">
      <c r="A151" s="45">
        <v>45393</v>
      </c>
      <c r="B151" s="46">
        <v>599</v>
      </c>
      <c r="C151" s="41">
        <v>0.59200000000000008</v>
      </c>
      <c r="D151" s="47">
        <v>628</v>
      </c>
      <c r="E151" s="41">
        <v>0.59200000000000008</v>
      </c>
      <c r="F151" s="40">
        <f t="shared" si="4"/>
        <v>29</v>
      </c>
      <c r="G151" s="71">
        <f t="shared" si="5"/>
        <v>17.168000000000006</v>
      </c>
      <c r="H151" s="75">
        <f t="shared" si="7"/>
        <v>4.6178343949044583E-2</v>
      </c>
      <c r="I151" s="78" t="s">
        <v>185</v>
      </c>
      <c r="J151" s="48">
        <v>628</v>
      </c>
      <c r="K151" s="41">
        <v>0.59200000000000008</v>
      </c>
      <c r="L151" s="43">
        <v>0</v>
      </c>
      <c r="M151" s="73"/>
      <c r="N151" s="73">
        <f>(J151*K151/(J151*K151+L151*M151)*Berechnung!$D$20)+(L151*M151/(J151*K151+L151*M151)*Berechnung!$D$21)</f>
        <v>0.1</v>
      </c>
      <c r="O151" s="228">
        <f t="shared" si="6"/>
        <v>3.4620302080000019E-2</v>
      </c>
      <c r="P151" s="66">
        <v>50</v>
      </c>
    </row>
    <row r="152" spans="1:16" ht="14.25" customHeight="1" x14ac:dyDescent="0.25">
      <c r="A152" s="45">
        <v>45394</v>
      </c>
      <c r="B152" s="46">
        <v>555</v>
      </c>
      <c r="C152" s="41">
        <v>0.59200000000000008</v>
      </c>
      <c r="D152" s="47">
        <v>592</v>
      </c>
      <c r="E152" s="41">
        <v>0.59200000000000008</v>
      </c>
      <c r="F152" s="40">
        <f t="shared" si="4"/>
        <v>37</v>
      </c>
      <c r="G152" s="71">
        <f t="shared" si="5"/>
        <v>21.903999999999996</v>
      </c>
      <c r="H152" s="75">
        <f t="shared" si="7"/>
        <v>6.25E-2</v>
      </c>
      <c r="I152" s="78" t="s">
        <v>185</v>
      </c>
      <c r="J152" s="48">
        <v>592</v>
      </c>
      <c r="K152" s="41">
        <v>0.59200000000000008</v>
      </c>
      <c r="L152" s="43">
        <v>0</v>
      </c>
      <c r="M152" s="73"/>
      <c r="N152" s="73">
        <f>(J152*K152/(J152*K152+L152*M152)*Berechnung!$D$20)+(L152*M152/(J152*K152+L152*M152)*Berechnung!$D$21)</f>
        <v>0.1</v>
      </c>
      <c r="O152" s="228">
        <f t="shared" si="6"/>
        <v>4.4170730240000004E-2</v>
      </c>
      <c r="P152" s="66">
        <v>61</v>
      </c>
    </row>
    <row r="153" spans="1:16" ht="14.25" customHeight="1" x14ac:dyDescent="0.25">
      <c r="A153" s="45">
        <v>45395</v>
      </c>
      <c r="B153" s="46">
        <v>559</v>
      </c>
      <c r="C153" s="41">
        <v>0.59200000000000008</v>
      </c>
      <c r="D153" s="47">
        <v>600</v>
      </c>
      <c r="E153" s="41">
        <v>0.59200000000000008</v>
      </c>
      <c r="F153" s="40">
        <f t="shared" si="4"/>
        <v>41</v>
      </c>
      <c r="G153" s="71">
        <f t="shared" si="5"/>
        <v>24.271999999999991</v>
      </c>
      <c r="H153" s="75">
        <f t="shared" si="7"/>
        <v>6.8333333333333329E-2</v>
      </c>
      <c r="I153" s="78" t="s">
        <v>185</v>
      </c>
      <c r="J153" s="48">
        <v>600</v>
      </c>
      <c r="K153" s="41">
        <v>0.59200000000000008</v>
      </c>
      <c r="L153" s="43">
        <v>0</v>
      </c>
      <c r="M153" s="73"/>
      <c r="N153" s="73">
        <f>(J153*K153/(J153*K153+L153*M153)*Berechnung!$D$20)+(L153*M153/(J153*K153+L153*M153)*Berechnung!$D$21)</f>
        <v>0.1</v>
      </c>
      <c r="O153" s="228">
        <f t="shared" si="6"/>
        <v>4.894594431999999E-2</v>
      </c>
      <c r="P153" s="66">
        <v>47</v>
      </c>
    </row>
    <row r="154" spans="1:16" ht="14.25" customHeight="1" x14ac:dyDescent="0.25">
      <c r="A154" s="45">
        <v>45396</v>
      </c>
      <c r="B154" s="46">
        <v>543</v>
      </c>
      <c r="C154" s="41">
        <v>0.59200000000000008</v>
      </c>
      <c r="D154" s="47">
        <v>591</v>
      </c>
      <c r="E154" s="41">
        <v>0.59200000000000008</v>
      </c>
      <c r="F154" s="40">
        <f t="shared" si="4"/>
        <v>48</v>
      </c>
      <c r="G154" s="71">
        <f t="shared" si="5"/>
        <v>28.416000000000054</v>
      </c>
      <c r="H154" s="75">
        <f t="shared" si="7"/>
        <v>8.1218274111675121E-2</v>
      </c>
      <c r="I154" s="78" t="s">
        <v>185</v>
      </c>
      <c r="J154" s="48">
        <v>591</v>
      </c>
      <c r="K154" s="41">
        <v>0.59200000000000008</v>
      </c>
      <c r="L154" s="43">
        <v>0</v>
      </c>
      <c r="M154" s="73"/>
      <c r="N154" s="73">
        <f>(J154*K154/(J154*K154+L154*M154)*Berechnung!$D$20)+(L154*M154/(J154*K154+L154*M154)*Berechnung!$D$21)</f>
        <v>0.1</v>
      </c>
      <c r="O154" s="228">
        <f t="shared" si="6"/>
        <v>5.7302568960000112E-2</v>
      </c>
      <c r="P154" s="66">
        <v>55</v>
      </c>
    </row>
    <row r="155" spans="1:16" ht="14.25" customHeight="1" x14ac:dyDescent="0.25">
      <c r="A155" s="45">
        <v>45397</v>
      </c>
      <c r="B155" s="46">
        <v>540</v>
      </c>
      <c r="C155" s="41">
        <v>0.59200000000000008</v>
      </c>
      <c r="D155" s="47">
        <v>580</v>
      </c>
      <c r="E155" s="41">
        <v>0.59200000000000008</v>
      </c>
      <c r="F155" s="40">
        <f t="shared" si="4"/>
        <v>40</v>
      </c>
      <c r="G155" s="71">
        <f t="shared" si="5"/>
        <v>23.680000000000007</v>
      </c>
      <c r="H155" s="75">
        <f t="shared" si="7"/>
        <v>6.8965517241379309E-2</v>
      </c>
      <c r="I155" s="78" t="s">
        <v>185</v>
      </c>
      <c r="J155" s="48">
        <v>580</v>
      </c>
      <c r="K155" s="41">
        <v>0.59200000000000008</v>
      </c>
      <c r="L155" s="43">
        <v>0</v>
      </c>
      <c r="M155" s="73"/>
      <c r="N155" s="73">
        <f>(J155*K155/(J155*K155+L155*M155)*Berechnung!$D$20)+(L155*M155/(J155*K155+L155*M155)*Berechnung!$D$21)</f>
        <v>0.1</v>
      </c>
      <c r="O155" s="228">
        <f t="shared" si="6"/>
        <v>4.7752140800000023E-2</v>
      </c>
      <c r="P155" s="66">
        <v>62</v>
      </c>
    </row>
    <row r="156" spans="1:16" ht="14.25" customHeight="1" x14ac:dyDescent="0.25">
      <c r="A156" s="45">
        <v>45398</v>
      </c>
      <c r="B156" s="46">
        <v>504</v>
      </c>
      <c r="C156" s="41">
        <v>0.59200000000000008</v>
      </c>
      <c r="D156" s="47">
        <v>544</v>
      </c>
      <c r="E156" s="41">
        <v>0.59200000000000008</v>
      </c>
      <c r="F156" s="40">
        <f t="shared" si="4"/>
        <v>40</v>
      </c>
      <c r="G156" s="71">
        <f t="shared" si="5"/>
        <v>23.680000000000007</v>
      </c>
      <c r="H156" s="75">
        <f t="shared" si="7"/>
        <v>7.3529411764705885E-2</v>
      </c>
      <c r="I156" s="78" t="s">
        <v>185</v>
      </c>
      <c r="J156" s="48">
        <v>544</v>
      </c>
      <c r="K156" s="41">
        <v>0.59200000000000008</v>
      </c>
      <c r="L156" s="43">
        <v>0</v>
      </c>
      <c r="M156" s="73"/>
      <c r="N156" s="73">
        <f>(J156*K156/(J156*K156+L156*M156)*Berechnung!$D$20)+(L156*M156/(J156*K156+L156*M156)*Berechnung!$D$21)</f>
        <v>0.1</v>
      </c>
      <c r="O156" s="228">
        <f t="shared" si="6"/>
        <v>4.7752140800000023E-2</v>
      </c>
      <c r="P156" s="66">
        <v>54</v>
      </c>
    </row>
    <row r="157" spans="1:16" ht="14.25" customHeight="1" x14ac:dyDescent="0.25">
      <c r="A157" s="45">
        <v>45399</v>
      </c>
      <c r="B157" s="46">
        <v>538</v>
      </c>
      <c r="C157" s="41">
        <v>0.59200000000000008</v>
      </c>
      <c r="D157" s="47">
        <v>580</v>
      </c>
      <c r="E157" s="41">
        <v>0.59200000000000008</v>
      </c>
      <c r="F157" s="40">
        <f t="shared" si="4"/>
        <v>42</v>
      </c>
      <c r="G157" s="71">
        <f t="shared" si="5"/>
        <v>24.864000000000033</v>
      </c>
      <c r="H157" s="75">
        <f t="shared" si="7"/>
        <v>7.2413793103448282E-2</v>
      </c>
      <c r="I157" s="78" t="s">
        <v>185</v>
      </c>
      <c r="J157" s="48">
        <v>580</v>
      </c>
      <c r="K157" s="41">
        <v>0.59200000000000008</v>
      </c>
      <c r="L157" s="43">
        <v>0</v>
      </c>
      <c r="M157" s="73"/>
      <c r="N157" s="73">
        <f>(J157*K157/(J157*K157+L157*M157)*Berechnung!$D$20)+(L157*M157/(J157*K157+L157*M157)*Berechnung!$D$21)</f>
        <v>0.1</v>
      </c>
      <c r="O157" s="228">
        <f t="shared" si="6"/>
        <v>5.0139747840000075E-2</v>
      </c>
      <c r="P157" s="66">
        <v>59</v>
      </c>
    </row>
    <row r="158" spans="1:16" ht="14.25" customHeight="1" x14ac:dyDescent="0.25">
      <c r="A158" s="45">
        <v>45400</v>
      </c>
      <c r="B158" s="46">
        <v>501</v>
      </c>
      <c r="C158" s="41">
        <v>0.59200000000000008</v>
      </c>
      <c r="D158" s="47">
        <v>538</v>
      </c>
      <c r="E158" s="41">
        <v>0.59200000000000008</v>
      </c>
      <c r="F158" s="40">
        <f t="shared" si="4"/>
        <v>37</v>
      </c>
      <c r="G158" s="71">
        <f t="shared" si="5"/>
        <v>21.903999999999996</v>
      </c>
      <c r="H158" s="75">
        <f t="shared" si="7"/>
        <v>6.8773234200743494E-2</v>
      </c>
      <c r="I158" s="78" t="s">
        <v>185</v>
      </c>
      <c r="J158" s="48">
        <v>538</v>
      </c>
      <c r="K158" s="41">
        <v>0.59200000000000008</v>
      </c>
      <c r="L158" s="43">
        <v>0</v>
      </c>
      <c r="M158" s="73"/>
      <c r="N158" s="73">
        <f>(J158*K158/(J158*K158+L158*M158)*Berechnung!$D$20)+(L158*M158/(J158*K158+L158*M158)*Berechnung!$D$21)</f>
        <v>0.1</v>
      </c>
      <c r="O158" s="228">
        <f t="shared" si="6"/>
        <v>4.4170730240000004E-2</v>
      </c>
      <c r="P158" s="66">
        <v>52</v>
      </c>
    </row>
    <row r="159" spans="1:16" ht="14.25" customHeight="1" x14ac:dyDescent="0.25">
      <c r="A159" s="45">
        <v>45401</v>
      </c>
      <c r="B159" s="46">
        <v>521</v>
      </c>
      <c r="C159" s="41">
        <v>0.59200000000000008</v>
      </c>
      <c r="D159" s="47">
        <v>555</v>
      </c>
      <c r="E159" s="41">
        <v>0.59200000000000008</v>
      </c>
      <c r="F159" s="40">
        <f t="shared" si="4"/>
        <v>34</v>
      </c>
      <c r="G159" s="71">
        <f t="shared" si="5"/>
        <v>20.128000000000043</v>
      </c>
      <c r="H159" s="75">
        <f t="shared" si="7"/>
        <v>6.126126126126126E-2</v>
      </c>
      <c r="I159" s="78" t="s">
        <v>185</v>
      </c>
      <c r="J159" s="48">
        <v>555</v>
      </c>
      <c r="K159" s="41">
        <v>0.59200000000000008</v>
      </c>
      <c r="L159" s="43">
        <v>0</v>
      </c>
      <c r="M159" s="73"/>
      <c r="N159" s="73">
        <f>(J159*K159/(J159*K159+L159*M159)*Berechnung!$D$20)+(L159*M159/(J159*K159+L159*M159)*Berechnung!$D$21)</f>
        <v>0.1</v>
      </c>
      <c r="O159" s="228">
        <f t="shared" si="6"/>
        <v>4.0589319680000097E-2</v>
      </c>
      <c r="P159" s="66">
        <v>47</v>
      </c>
    </row>
    <row r="160" spans="1:16" ht="14.25" customHeight="1" x14ac:dyDescent="0.25">
      <c r="A160" s="45">
        <v>45402</v>
      </c>
      <c r="B160" s="46">
        <v>469</v>
      </c>
      <c r="C160" s="41">
        <v>0.59200000000000008</v>
      </c>
      <c r="D160" s="47">
        <v>500</v>
      </c>
      <c r="E160" s="41">
        <v>0.59200000000000008</v>
      </c>
      <c r="F160" s="40">
        <f t="shared" si="4"/>
        <v>31</v>
      </c>
      <c r="G160" s="71">
        <f t="shared" si="5"/>
        <v>18.352000000000032</v>
      </c>
      <c r="H160" s="75">
        <f t="shared" si="7"/>
        <v>6.2E-2</v>
      </c>
      <c r="I160" s="78" t="s">
        <v>185</v>
      </c>
      <c r="J160" s="48">
        <v>500</v>
      </c>
      <c r="K160" s="41">
        <v>0.59200000000000008</v>
      </c>
      <c r="L160" s="43">
        <v>0</v>
      </c>
      <c r="M160" s="73"/>
      <c r="N160" s="73">
        <f>(J160*K160/(J160*K160+L160*M160)*Berechnung!$D$20)+(L160*M160/(J160*K160+L160*M160)*Berechnung!$D$21)</f>
        <v>0.1</v>
      </c>
      <c r="O160" s="228">
        <f t="shared" si="6"/>
        <v>3.7007909120000064E-2</v>
      </c>
      <c r="P160" s="66">
        <v>45</v>
      </c>
    </row>
    <row r="161" spans="1:16" ht="14.25" customHeight="1" x14ac:dyDescent="0.25">
      <c r="A161" s="45">
        <v>45403</v>
      </c>
      <c r="B161" s="46">
        <v>483</v>
      </c>
      <c r="C161" s="41">
        <v>0.59200000000000008</v>
      </c>
      <c r="D161" s="47">
        <v>514</v>
      </c>
      <c r="E161" s="41">
        <v>0.59200000000000008</v>
      </c>
      <c r="F161" s="40">
        <f t="shared" si="4"/>
        <v>31</v>
      </c>
      <c r="G161" s="71">
        <f t="shared" si="5"/>
        <v>18.352000000000032</v>
      </c>
      <c r="H161" s="75">
        <f t="shared" si="7"/>
        <v>6.0311284046692608E-2</v>
      </c>
      <c r="I161" s="78" t="s">
        <v>185</v>
      </c>
      <c r="J161" s="48">
        <v>514</v>
      </c>
      <c r="K161" s="41">
        <v>0.59200000000000008</v>
      </c>
      <c r="L161" s="43">
        <v>0</v>
      </c>
      <c r="M161" s="73"/>
      <c r="N161" s="73">
        <f>(J161*K161/(J161*K161+L161*M161)*Berechnung!$D$20)+(L161*M161/(J161*K161+L161*M161)*Berechnung!$D$21)</f>
        <v>0.1</v>
      </c>
      <c r="O161" s="228">
        <f t="shared" si="6"/>
        <v>3.7007909120000064E-2</v>
      </c>
      <c r="P161" s="66">
        <v>53</v>
      </c>
    </row>
    <row r="162" spans="1:16" ht="14.25" customHeight="1" x14ac:dyDescent="0.25">
      <c r="A162" s="45">
        <v>45404</v>
      </c>
      <c r="B162" s="46">
        <v>526</v>
      </c>
      <c r="C162" s="41">
        <v>0.59200000000000008</v>
      </c>
      <c r="D162" s="47">
        <v>553</v>
      </c>
      <c r="E162" s="41">
        <v>0.59200000000000008</v>
      </c>
      <c r="F162" s="40">
        <f t="shared" si="4"/>
        <v>27</v>
      </c>
      <c r="G162" s="71">
        <f t="shared" si="5"/>
        <v>15.98399999999998</v>
      </c>
      <c r="H162" s="75">
        <f t="shared" si="7"/>
        <v>4.8824593128390596E-2</v>
      </c>
      <c r="I162" s="78" t="s">
        <v>185</v>
      </c>
      <c r="J162" s="48">
        <v>553</v>
      </c>
      <c r="K162" s="41">
        <v>0.59200000000000008</v>
      </c>
      <c r="L162" s="43">
        <v>0</v>
      </c>
      <c r="M162" s="73"/>
      <c r="N162" s="73">
        <f>(J162*K162/(J162*K162+L162*M162)*Berechnung!$D$20)+(L162*M162/(J162*K162+L162*M162)*Berechnung!$D$21)</f>
        <v>0.1</v>
      </c>
      <c r="O162" s="228">
        <f t="shared" si="6"/>
        <v>3.2232695039999967E-2</v>
      </c>
      <c r="P162" s="66">
        <v>51</v>
      </c>
    </row>
    <row r="163" spans="1:16" ht="14.25" customHeight="1" x14ac:dyDescent="0.25">
      <c r="A163" s="45">
        <v>45405</v>
      </c>
      <c r="B163" s="46">
        <v>528</v>
      </c>
      <c r="C163" s="41">
        <v>0.59200000000000008</v>
      </c>
      <c r="D163" s="47">
        <v>556</v>
      </c>
      <c r="E163" s="41">
        <v>0.59200000000000008</v>
      </c>
      <c r="F163" s="40">
        <f t="shared" si="4"/>
        <v>28</v>
      </c>
      <c r="G163" s="71">
        <f t="shared" si="5"/>
        <v>16.576000000000022</v>
      </c>
      <c r="H163" s="75">
        <f t="shared" si="7"/>
        <v>5.0359712230215826E-2</v>
      </c>
      <c r="I163" s="78" t="s">
        <v>185</v>
      </c>
      <c r="J163" s="48">
        <v>556</v>
      </c>
      <c r="K163" s="41">
        <v>0.59200000000000008</v>
      </c>
      <c r="L163" s="43">
        <v>0</v>
      </c>
      <c r="M163" s="73"/>
      <c r="N163" s="73">
        <f>(J163*K163/(J163*K163+L163*M163)*Berechnung!$D$20)+(L163*M163/(J163*K163+L163*M163)*Berechnung!$D$21)</f>
        <v>0.1</v>
      </c>
      <c r="O163" s="228">
        <f t="shared" si="6"/>
        <v>3.3426498560000045E-2</v>
      </c>
      <c r="P163" s="66">
        <v>54</v>
      </c>
    </row>
    <row r="164" spans="1:16" ht="14.25" customHeight="1" x14ac:dyDescent="0.25">
      <c r="A164" s="45">
        <v>45406</v>
      </c>
      <c r="B164" s="46">
        <v>570</v>
      </c>
      <c r="C164" s="41">
        <v>0.59200000000000008</v>
      </c>
      <c r="D164" s="47">
        <v>601</v>
      </c>
      <c r="E164" s="41">
        <v>0.59200000000000008</v>
      </c>
      <c r="F164" s="40">
        <f t="shared" si="4"/>
        <v>31</v>
      </c>
      <c r="G164" s="71">
        <f t="shared" si="5"/>
        <v>18.351999999999975</v>
      </c>
      <c r="H164" s="75">
        <f t="shared" si="7"/>
        <v>5.1580698835274545E-2</v>
      </c>
      <c r="I164" s="78" t="s">
        <v>185</v>
      </c>
      <c r="J164" s="48">
        <v>601</v>
      </c>
      <c r="K164" s="41">
        <v>0.59200000000000008</v>
      </c>
      <c r="L164" s="43">
        <v>0</v>
      </c>
      <c r="M164" s="73"/>
      <c r="N164" s="73">
        <f>(J164*K164/(J164*K164+L164*M164)*Berechnung!$D$20)+(L164*M164/(J164*K164+L164*M164)*Berechnung!$D$21)</f>
        <v>0.1</v>
      </c>
      <c r="O164" s="228">
        <f t="shared" si="6"/>
        <v>3.7007909119999953E-2</v>
      </c>
      <c r="P164" s="66">
        <v>45</v>
      </c>
    </row>
    <row r="165" spans="1:16" ht="14.25" customHeight="1" x14ac:dyDescent="0.25">
      <c r="A165" s="45">
        <v>45407</v>
      </c>
      <c r="B165" s="46">
        <v>407</v>
      </c>
      <c r="C165" s="41">
        <v>0.59200000000000008</v>
      </c>
      <c r="D165" s="47">
        <v>439</v>
      </c>
      <c r="E165" s="41">
        <v>0.59200000000000008</v>
      </c>
      <c r="F165" s="40">
        <f t="shared" si="4"/>
        <v>32</v>
      </c>
      <c r="G165" s="71">
        <f t="shared" si="5"/>
        <v>18.943999999999988</v>
      </c>
      <c r="H165" s="75">
        <f t="shared" si="7"/>
        <v>7.289293849658314E-2</v>
      </c>
      <c r="I165" s="78" t="s">
        <v>185</v>
      </c>
      <c r="J165" s="48">
        <v>439</v>
      </c>
      <c r="K165" s="41">
        <v>0.59200000000000008</v>
      </c>
      <c r="L165" s="43">
        <v>0</v>
      </c>
      <c r="M165" s="73"/>
      <c r="N165" s="73">
        <f>(J165*K165/(J165*K165+L165*M165)*Berechnung!$D$20)+(L165*M165/(J165*K165+L165*M165)*Berechnung!$D$21)</f>
        <v>0.1</v>
      </c>
      <c r="O165" s="228">
        <f t="shared" si="6"/>
        <v>3.8201712639999982E-2</v>
      </c>
      <c r="P165" s="66">
        <v>59</v>
      </c>
    </row>
    <row r="166" spans="1:16" ht="14.25" customHeight="1" x14ac:dyDescent="0.25">
      <c r="A166" s="45">
        <v>45408</v>
      </c>
      <c r="B166" s="46">
        <v>401</v>
      </c>
      <c r="C166" s="41">
        <v>0.59200000000000008</v>
      </c>
      <c r="D166" s="47">
        <v>432</v>
      </c>
      <c r="E166" s="41">
        <v>0.59200000000000008</v>
      </c>
      <c r="F166" s="40">
        <f t="shared" si="4"/>
        <v>31</v>
      </c>
      <c r="G166" s="71">
        <f t="shared" si="5"/>
        <v>18.352000000000004</v>
      </c>
      <c r="H166" s="75">
        <f t="shared" si="7"/>
        <v>7.1759259259259259E-2</v>
      </c>
      <c r="I166" s="78" t="s">
        <v>185</v>
      </c>
      <c r="J166" s="48">
        <v>432</v>
      </c>
      <c r="K166" s="41">
        <v>0.59200000000000008</v>
      </c>
      <c r="L166" s="43">
        <v>0</v>
      </c>
      <c r="M166" s="73"/>
      <c r="N166" s="73">
        <f>(J166*K166/(J166*K166+L166*M166)*Berechnung!$D$20)+(L166*M166/(J166*K166+L166*M166)*Berechnung!$D$21)</f>
        <v>0.1</v>
      </c>
      <c r="O166" s="228">
        <f t="shared" si="6"/>
        <v>3.7007909120000008E-2</v>
      </c>
      <c r="P166" s="66">
        <v>43</v>
      </c>
    </row>
    <row r="167" spans="1:16" ht="14.25" customHeight="1" x14ac:dyDescent="0.25">
      <c r="A167" s="45">
        <v>45409</v>
      </c>
      <c r="B167" s="46">
        <v>450</v>
      </c>
      <c r="C167" s="41">
        <v>0.59200000000000008</v>
      </c>
      <c r="D167" s="47">
        <v>480</v>
      </c>
      <c r="E167" s="41">
        <v>0.59200000000000008</v>
      </c>
      <c r="F167" s="40">
        <f t="shared" si="4"/>
        <v>30</v>
      </c>
      <c r="G167" s="71">
        <f t="shared" si="5"/>
        <v>17.759999999999991</v>
      </c>
      <c r="H167" s="75">
        <f t="shared" si="7"/>
        <v>6.25E-2</v>
      </c>
      <c r="I167" s="78" t="s">
        <v>185</v>
      </c>
      <c r="J167" s="48">
        <v>480</v>
      </c>
      <c r="K167" s="41">
        <v>0.59200000000000008</v>
      </c>
      <c r="L167" s="43">
        <v>0</v>
      </c>
      <c r="M167" s="73"/>
      <c r="N167" s="73">
        <f>(J167*K167/(J167*K167+L167*M167)*Berechnung!$D$20)+(L167*M167/(J167*K167+L167*M167)*Berechnung!$D$21)</f>
        <v>0.1</v>
      </c>
      <c r="O167" s="228">
        <f t="shared" si="6"/>
        <v>3.5814105599999986E-2</v>
      </c>
      <c r="P167" s="66">
        <v>34</v>
      </c>
    </row>
    <row r="168" spans="1:16" ht="14.25" customHeight="1" x14ac:dyDescent="0.25">
      <c r="A168" s="45">
        <v>45410</v>
      </c>
      <c r="B168" s="46">
        <v>465</v>
      </c>
      <c r="C168" s="41">
        <v>0.59200000000000008</v>
      </c>
      <c r="D168" s="47">
        <v>494</v>
      </c>
      <c r="E168" s="41">
        <v>0.59200000000000008</v>
      </c>
      <c r="F168" s="40">
        <f t="shared" si="4"/>
        <v>29</v>
      </c>
      <c r="G168" s="71">
        <f t="shared" si="5"/>
        <v>17.168000000000006</v>
      </c>
      <c r="H168" s="75">
        <f t="shared" si="7"/>
        <v>5.8704453441295545E-2</v>
      </c>
      <c r="I168" s="78" t="s">
        <v>185</v>
      </c>
      <c r="J168" s="48">
        <v>494</v>
      </c>
      <c r="K168" s="41">
        <v>0.59200000000000008</v>
      </c>
      <c r="L168" s="43">
        <v>0</v>
      </c>
      <c r="M168" s="73"/>
      <c r="N168" s="73">
        <f>(J168*K168/(J168*K168+L168*M168)*Berechnung!$D$20)+(L168*M168/(J168*K168+L168*M168)*Berechnung!$D$21)</f>
        <v>0.1</v>
      </c>
      <c r="O168" s="228">
        <f t="shared" si="6"/>
        <v>3.4620302080000019E-2</v>
      </c>
      <c r="P168" s="66">
        <v>60</v>
      </c>
    </row>
    <row r="169" spans="1:16" ht="14.25" customHeight="1" x14ac:dyDescent="0.25">
      <c r="A169" s="45">
        <v>45411</v>
      </c>
      <c r="B169" s="46">
        <v>527</v>
      </c>
      <c r="C169" s="41">
        <v>0.59200000000000008</v>
      </c>
      <c r="D169" s="47">
        <v>554</v>
      </c>
      <c r="E169" s="41">
        <v>0.59200000000000008</v>
      </c>
      <c r="F169" s="40">
        <f t="shared" si="4"/>
        <v>27</v>
      </c>
      <c r="G169" s="71">
        <f t="shared" si="5"/>
        <v>15.98399999999998</v>
      </c>
      <c r="H169" s="75">
        <f t="shared" si="7"/>
        <v>4.8736462093862815E-2</v>
      </c>
      <c r="I169" s="78" t="s">
        <v>185</v>
      </c>
      <c r="J169" s="48">
        <v>554</v>
      </c>
      <c r="K169" s="41">
        <v>0.59200000000000008</v>
      </c>
      <c r="L169" s="43">
        <v>0</v>
      </c>
      <c r="M169" s="73"/>
      <c r="N169" s="73">
        <f>(J169*K169/(J169*K169+L169*M169)*Berechnung!$D$20)+(L169*M169/(J169*K169+L169*M169)*Berechnung!$D$21)</f>
        <v>0.1</v>
      </c>
      <c r="O169" s="228">
        <f t="shared" si="6"/>
        <v>3.2232695039999967E-2</v>
      </c>
      <c r="P169" s="66">
        <v>64</v>
      </c>
    </row>
    <row r="170" spans="1:16" ht="14.25" customHeight="1" x14ac:dyDescent="0.25">
      <c r="A170" s="45">
        <v>45412</v>
      </c>
      <c r="B170" s="46">
        <v>526</v>
      </c>
      <c r="C170" s="41">
        <v>0.60299999999999998</v>
      </c>
      <c r="D170" s="47">
        <v>561</v>
      </c>
      <c r="E170" s="41">
        <v>0.60299999999999998</v>
      </c>
      <c r="F170" s="40">
        <f t="shared" si="4"/>
        <v>35</v>
      </c>
      <c r="G170" s="71">
        <f t="shared" si="5"/>
        <v>21.105000000000018</v>
      </c>
      <c r="H170" s="75">
        <f t="shared" si="7"/>
        <v>6.2388591800356503E-2</v>
      </c>
      <c r="I170" s="78" t="s">
        <v>185</v>
      </c>
      <c r="J170" s="48">
        <v>561</v>
      </c>
      <c r="K170" s="41">
        <v>0.60299999999999998</v>
      </c>
      <c r="L170" s="43">
        <v>0</v>
      </c>
      <c r="M170" s="73"/>
      <c r="N170" s="73">
        <f>(J170*K170/(J170*K170+L170*M170)*Berechnung!$D$20)+(L170*M170/(J170*K170+L170*M170)*Berechnung!$D$21)</f>
        <v>0.1</v>
      </c>
      <c r="O170" s="228">
        <f t="shared" si="6"/>
        <v>4.255949880000004E-2</v>
      </c>
      <c r="P170" s="66">
        <v>50</v>
      </c>
    </row>
    <row r="171" spans="1:16" ht="14.25" customHeight="1" x14ac:dyDescent="0.25">
      <c r="A171" s="45">
        <v>45413</v>
      </c>
      <c r="B171" s="46">
        <v>530</v>
      </c>
      <c r="C171" s="41">
        <v>0.60299999999999998</v>
      </c>
      <c r="D171" s="47">
        <v>565</v>
      </c>
      <c r="E171" s="41">
        <v>0.60299999999999998</v>
      </c>
      <c r="F171" s="40">
        <f t="shared" si="4"/>
        <v>35</v>
      </c>
      <c r="G171" s="71">
        <f t="shared" si="5"/>
        <v>21.105000000000018</v>
      </c>
      <c r="H171" s="75">
        <f t="shared" si="7"/>
        <v>6.1946902654867256E-2</v>
      </c>
      <c r="I171" s="78" t="s">
        <v>185</v>
      </c>
      <c r="J171" s="48">
        <v>565</v>
      </c>
      <c r="K171" s="41">
        <v>0.60299999999999998</v>
      </c>
      <c r="L171" s="43">
        <v>0</v>
      </c>
      <c r="M171" s="73"/>
      <c r="N171" s="73">
        <f>(J171*K171/(J171*K171+L171*M171)*Berechnung!$D$20)+(L171*M171/(J171*K171+L171*M171)*Berechnung!$D$21)</f>
        <v>0.1</v>
      </c>
      <c r="O171" s="228">
        <f t="shared" si="6"/>
        <v>4.255949880000004E-2</v>
      </c>
      <c r="P171" s="66">
        <v>59</v>
      </c>
    </row>
    <row r="172" spans="1:16" ht="14.25" customHeight="1" x14ac:dyDescent="0.25">
      <c r="A172" s="45">
        <v>45414</v>
      </c>
      <c r="B172" s="46">
        <v>567</v>
      </c>
      <c r="C172" s="41">
        <v>0.60299999999999998</v>
      </c>
      <c r="D172" s="47">
        <v>599</v>
      </c>
      <c r="E172" s="41">
        <v>0.60299999999999998</v>
      </c>
      <c r="F172" s="40">
        <f t="shared" si="4"/>
        <v>32</v>
      </c>
      <c r="G172" s="71">
        <f t="shared" si="5"/>
        <v>19.295999999999992</v>
      </c>
      <c r="H172" s="75">
        <f t="shared" si="7"/>
        <v>5.3422370617696162E-2</v>
      </c>
      <c r="I172" s="78" t="s">
        <v>185</v>
      </c>
      <c r="J172" s="48">
        <v>599</v>
      </c>
      <c r="K172" s="41">
        <v>0.60299999999999998</v>
      </c>
      <c r="L172" s="43">
        <v>0</v>
      </c>
      <c r="M172" s="73"/>
      <c r="N172" s="73">
        <f>(J172*K172/(J172*K172+L172*M172)*Berechnung!$D$20)+(L172*M172/(J172*K172+L172*M172)*Berechnung!$D$21)</f>
        <v>0.1</v>
      </c>
      <c r="O172" s="228">
        <f t="shared" si="6"/>
        <v>3.8911541759999994E-2</v>
      </c>
      <c r="P172" s="66">
        <v>60</v>
      </c>
    </row>
    <row r="173" spans="1:16" ht="14.25" customHeight="1" x14ac:dyDescent="0.25">
      <c r="A173" s="45">
        <v>45415</v>
      </c>
      <c r="B173" s="46">
        <v>567</v>
      </c>
      <c r="C173" s="41">
        <v>0.60299999999999998</v>
      </c>
      <c r="D173" s="47">
        <v>600</v>
      </c>
      <c r="E173" s="41">
        <v>0.60299999999999998</v>
      </c>
      <c r="F173" s="40">
        <f t="shared" si="4"/>
        <v>33</v>
      </c>
      <c r="G173" s="71">
        <f t="shared" si="5"/>
        <v>19.899000000000001</v>
      </c>
      <c r="H173" s="75">
        <f t="shared" si="7"/>
        <v>5.5E-2</v>
      </c>
      <c r="I173" s="78" t="s">
        <v>185</v>
      </c>
      <c r="J173" s="48">
        <v>600</v>
      </c>
      <c r="K173" s="41">
        <v>0.60299999999999998</v>
      </c>
      <c r="L173" s="43">
        <v>0</v>
      </c>
      <c r="M173" s="73"/>
      <c r="N173" s="73">
        <f>(J173*K173/(J173*K173+L173*M173)*Berechnung!$D$20)+(L173*M173/(J173*K173+L173*M173)*Berechnung!$D$21)</f>
        <v>0.1</v>
      </c>
      <c r="O173" s="228">
        <f t="shared" si="6"/>
        <v>4.0127527440000005E-2</v>
      </c>
      <c r="P173" s="66">
        <v>49</v>
      </c>
    </row>
    <row r="174" spans="1:16" ht="14.25" customHeight="1" x14ac:dyDescent="0.25">
      <c r="A174" s="45">
        <v>45416</v>
      </c>
      <c r="B174" s="46">
        <v>553</v>
      </c>
      <c r="C174" s="41">
        <v>0.60299999999999998</v>
      </c>
      <c r="D174" s="47">
        <v>584</v>
      </c>
      <c r="E174" s="41">
        <v>0.60299999999999998</v>
      </c>
      <c r="F174" s="40">
        <f t="shared" si="4"/>
        <v>31</v>
      </c>
      <c r="G174" s="71">
        <f t="shared" si="5"/>
        <v>18.692999999999984</v>
      </c>
      <c r="H174" s="75">
        <f t="shared" si="7"/>
        <v>5.3082191780821915E-2</v>
      </c>
      <c r="I174" s="78" t="s">
        <v>185</v>
      </c>
      <c r="J174" s="48">
        <v>584</v>
      </c>
      <c r="K174" s="41">
        <v>0.60299999999999998</v>
      </c>
      <c r="L174" s="43">
        <v>0</v>
      </c>
      <c r="M174" s="73"/>
      <c r="N174" s="73">
        <f>(J174*K174/(J174*K174+L174*M174)*Berechnung!$D$20)+(L174*M174/(J174*K174+L174*M174)*Berechnung!$D$21)</f>
        <v>0.1</v>
      </c>
      <c r="O174" s="228">
        <f t="shared" si="6"/>
        <v>3.769555607999997E-2</v>
      </c>
      <c r="P174" s="66">
        <v>60</v>
      </c>
    </row>
    <row r="175" spans="1:16" ht="14.25" customHeight="1" x14ac:dyDescent="0.25">
      <c r="A175" s="45">
        <v>45417</v>
      </c>
      <c r="B175" s="46">
        <v>572</v>
      </c>
      <c r="C175" s="41">
        <v>0.60299999999999998</v>
      </c>
      <c r="D175" s="47">
        <v>601</v>
      </c>
      <c r="E175" s="41">
        <v>0.60299999999999998</v>
      </c>
      <c r="F175" s="40">
        <f t="shared" si="4"/>
        <v>29</v>
      </c>
      <c r="G175" s="71">
        <f t="shared" si="5"/>
        <v>17.486999999999966</v>
      </c>
      <c r="H175" s="75">
        <f t="shared" si="7"/>
        <v>4.8252911813643926E-2</v>
      </c>
      <c r="I175" s="78" t="s">
        <v>185</v>
      </c>
      <c r="J175" s="48">
        <v>601</v>
      </c>
      <c r="K175" s="41">
        <v>0.60299999999999998</v>
      </c>
      <c r="L175" s="43">
        <v>0</v>
      </c>
      <c r="M175" s="73"/>
      <c r="N175" s="73">
        <f>(J175*K175/(J175*K175+L175*M175)*Berechnung!$D$20)+(L175*M175/(J175*K175+L175*M175)*Berechnung!$D$21)</f>
        <v>0.1</v>
      </c>
      <c r="O175" s="228">
        <f t="shared" si="6"/>
        <v>3.5263584719999928E-2</v>
      </c>
      <c r="P175" s="66">
        <v>42</v>
      </c>
    </row>
    <row r="176" spans="1:16" ht="14.25" customHeight="1" x14ac:dyDescent="0.25">
      <c r="A176" s="45">
        <v>45418</v>
      </c>
      <c r="B176" s="46">
        <v>417</v>
      </c>
      <c r="C176" s="41">
        <v>0.60299999999999998</v>
      </c>
      <c r="D176" s="47">
        <v>447</v>
      </c>
      <c r="E176" s="41">
        <v>0.60299999999999998</v>
      </c>
      <c r="F176" s="40">
        <f t="shared" si="4"/>
        <v>30</v>
      </c>
      <c r="G176" s="71">
        <f t="shared" si="5"/>
        <v>18.090000000000003</v>
      </c>
      <c r="H176" s="75">
        <f t="shared" si="7"/>
        <v>6.7114093959731544E-2</v>
      </c>
      <c r="I176" s="78" t="s">
        <v>185</v>
      </c>
      <c r="J176" s="48">
        <v>447</v>
      </c>
      <c r="K176" s="41">
        <v>0.60299999999999998</v>
      </c>
      <c r="L176" s="43">
        <v>0</v>
      </c>
      <c r="M176" s="73"/>
      <c r="N176" s="73">
        <f>(J176*K176/(J176*K176+L176*M176)*Berechnung!$D$20)+(L176*M176/(J176*K176+L176*M176)*Berechnung!$D$21)</f>
        <v>0.1</v>
      </c>
      <c r="O176" s="228">
        <f t="shared" si="6"/>
        <v>3.6479570400000015E-2</v>
      </c>
      <c r="P176" s="66">
        <v>35</v>
      </c>
    </row>
    <row r="177" spans="1:16" ht="14.25" customHeight="1" x14ac:dyDescent="0.25">
      <c r="A177" s="45">
        <v>45419</v>
      </c>
      <c r="B177" s="46">
        <v>426</v>
      </c>
      <c r="C177" s="41">
        <v>0.60299999999999998</v>
      </c>
      <c r="D177" s="47">
        <v>457</v>
      </c>
      <c r="E177" s="41">
        <v>0.60299999999999998</v>
      </c>
      <c r="F177" s="40">
        <f t="shared" si="4"/>
        <v>31</v>
      </c>
      <c r="G177" s="71">
        <f t="shared" si="5"/>
        <v>18.692999999999984</v>
      </c>
      <c r="H177" s="75">
        <f t="shared" si="7"/>
        <v>6.7833698030634576E-2</v>
      </c>
      <c r="I177" s="78" t="s">
        <v>185</v>
      </c>
      <c r="J177" s="48">
        <v>457</v>
      </c>
      <c r="K177" s="41">
        <v>0.60299999999999998</v>
      </c>
      <c r="L177" s="43">
        <v>0</v>
      </c>
      <c r="M177" s="73"/>
      <c r="N177" s="73">
        <f>(J177*K177/(J177*K177+L177*M177)*Berechnung!$D$20)+(L177*M177/(J177*K177+L177*M177)*Berechnung!$D$21)</f>
        <v>0.1</v>
      </c>
      <c r="O177" s="228">
        <f t="shared" si="6"/>
        <v>3.769555607999997E-2</v>
      </c>
      <c r="P177" s="66">
        <v>42</v>
      </c>
    </row>
    <row r="178" spans="1:16" ht="14.25" customHeight="1" x14ac:dyDescent="0.25">
      <c r="A178" s="45">
        <v>45420</v>
      </c>
      <c r="B178" s="46">
        <v>520</v>
      </c>
      <c r="C178" s="41">
        <v>0.60299999999999998</v>
      </c>
      <c r="D178" s="47">
        <v>552</v>
      </c>
      <c r="E178" s="41">
        <v>0.60299999999999998</v>
      </c>
      <c r="F178" s="40">
        <f t="shared" ref="F178:F241" si="8">D178-B178</f>
        <v>32</v>
      </c>
      <c r="G178" s="71">
        <f t="shared" ref="G178:G241" si="9">(D178*E178)-(B178*C178)</f>
        <v>19.295999999999992</v>
      </c>
      <c r="H178" s="75">
        <f t="shared" si="7"/>
        <v>5.7971014492753624E-2</v>
      </c>
      <c r="I178" s="78" t="s">
        <v>185</v>
      </c>
      <c r="J178" s="48">
        <v>552</v>
      </c>
      <c r="K178" s="41">
        <v>0.60299999999999998</v>
      </c>
      <c r="L178" s="43">
        <v>0</v>
      </c>
      <c r="M178" s="73"/>
      <c r="N178" s="73">
        <f>(J178*K178/(J178*K178+L178*M178)*Berechnung!$D$20)+(L178*M178/(J178*K178+L178*M178)*Berechnung!$D$21)</f>
        <v>0.1</v>
      </c>
      <c r="O178" s="228">
        <f t="shared" ref="O178:O241" si="10">((D178*E178)-(B178*C178))*DichteCH4*GWPCH4*N178</f>
        <v>3.8911541759999994E-2</v>
      </c>
      <c r="P178" s="66">
        <v>56</v>
      </c>
    </row>
    <row r="179" spans="1:16" ht="14.25" customHeight="1" x14ac:dyDescent="0.25">
      <c r="A179" s="45">
        <v>45421</v>
      </c>
      <c r="B179" s="46">
        <v>562</v>
      </c>
      <c r="C179" s="41">
        <v>0.60299999999999998</v>
      </c>
      <c r="D179" s="47">
        <v>591</v>
      </c>
      <c r="E179" s="41">
        <v>0.60299999999999998</v>
      </c>
      <c r="F179" s="40">
        <f t="shared" si="8"/>
        <v>29</v>
      </c>
      <c r="G179" s="71">
        <f t="shared" si="9"/>
        <v>17.487000000000023</v>
      </c>
      <c r="H179" s="75">
        <f t="shared" ref="H179:H242" si="11">IF(J179+L179=0,0,F179/(J179+L179))</f>
        <v>4.9069373942470386E-2</v>
      </c>
      <c r="I179" s="78" t="s">
        <v>185</v>
      </c>
      <c r="J179" s="48">
        <v>591</v>
      </c>
      <c r="K179" s="41">
        <v>0.60299999999999998</v>
      </c>
      <c r="L179" s="43">
        <v>0</v>
      </c>
      <c r="M179" s="73"/>
      <c r="N179" s="73">
        <f>(J179*K179/(J179*K179+L179*M179)*Berechnung!$D$20)+(L179*M179/(J179*K179+L179*M179)*Berechnung!$D$21)</f>
        <v>0.1</v>
      </c>
      <c r="O179" s="228">
        <f t="shared" si="10"/>
        <v>3.5263584720000053E-2</v>
      </c>
      <c r="P179" s="66">
        <v>46</v>
      </c>
    </row>
    <row r="180" spans="1:16" ht="14.25" customHeight="1" x14ac:dyDescent="0.25">
      <c r="A180" s="45">
        <v>45422</v>
      </c>
      <c r="B180" s="46">
        <v>509</v>
      </c>
      <c r="C180" s="41">
        <v>0.60299999999999998</v>
      </c>
      <c r="D180" s="47">
        <v>547</v>
      </c>
      <c r="E180" s="41">
        <v>0.60299999999999998</v>
      </c>
      <c r="F180" s="40">
        <f t="shared" si="8"/>
        <v>38</v>
      </c>
      <c r="G180" s="71">
        <f t="shared" si="9"/>
        <v>22.914000000000044</v>
      </c>
      <c r="H180" s="75">
        <f t="shared" si="11"/>
        <v>6.9469835466179158E-2</v>
      </c>
      <c r="I180" s="78" t="s">
        <v>185</v>
      </c>
      <c r="J180" s="48">
        <v>547</v>
      </c>
      <c r="K180" s="41">
        <v>0.60299999999999998</v>
      </c>
      <c r="L180" s="43">
        <v>0</v>
      </c>
      <c r="M180" s="73"/>
      <c r="N180" s="73">
        <f>(J180*K180/(J180*K180+L180*M180)*Berechnung!$D$20)+(L180*M180/(J180*K180+L180*M180)*Berechnung!$D$21)</f>
        <v>0.1</v>
      </c>
      <c r="O180" s="228">
        <f t="shared" si="10"/>
        <v>4.6207455840000092E-2</v>
      </c>
      <c r="P180" s="66">
        <v>47</v>
      </c>
    </row>
    <row r="181" spans="1:16" ht="14.25" customHeight="1" x14ac:dyDescent="0.25">
      <c r="A181" s="45">
        <v>45423</v>
      </c>
      <c r="B181" s="46">
        <v>507</v>
      </c>
      <c r="C181" s="41">
        <v>0.60299999999999998</v>
      </c>
      <c r="D181" s="47">
        <v>549</v>
      </c>
      <c r="E181" s="41">
        <v>0.60299999999999998</v>
      </c>
      <c r="F181" s="40">
        <f t="shared" si="8"/>
        <v>42</v>
      </c>
      <c r="G181" s="71">
        <f t="shared" si="9"/>
        <v>25.325999999999965</v>
      </c>
      <c r="H181" s="75">
        <f t="shared" si="11"/>
        <v>7.650273224043716E-2</v>
      </c>
      <c r="I181" s="78" t="s">
        <v>185</v>
      </c>
      <c r="J181" s="48">
        <v>549</v>
      </c>
      <c r="K181" s="41">
        <v>0.60299999999999998</v>
      </c>
      <c r="L181" s="43">
        <v>0</v>
      </c>
      <c r="M181" s="73"/>
      <c r="N181" s="73">
        <f>(J181*K181/(J181*K181+L181*M181)*Berechnung!$D$20)+(L181*M181/(J181*K181+L181*M181)*Berechnung!$D$21)</f>
        <v>0.1</v>
      </c>
      <c r="O181" s="228">
        <f t="shared" si="10"/>
        <v>5.1071398559999939E-2</v>
      </c>
      <c r="P181" s="66">
        <v>51</v>
      </c>
    </row>
    <row r="182" spans="1:16" ht="14.25" customHeight="1" x14ac:dyDescent="0.25">
      <c r="A182" s="45">
        <v>45424</v>
      </c>
      <c r="B182" s="46">
        <v>557</v>
      </c>
      <c r="C182" s="41">
        <v>0.60299999999999998</v>
      </c>
      <c r="D182" s="47">
        <v>600</v>
      </c>
      <c r="E182" s="41">
        <v>0.60299999999999998</v>
      </c>
      <c r="F182" s="40">
        <f t="shared" si="8"/>
        <v>43</v>
      </c>
      <c r="G182" s="71">
        <f t="shared" si="9"/>
        <v>25.92900000000003</v>
      </c>
      <c r="H182" s="75">
        <f t="shared" si="11"/>
        <v>7.166666666666667E-2</v>
      </c>
      <c r="I182" s="78" t="s">
        <v>185</v>
      </c>
      <c r="J182" s="48">
        <v>600</v>
      </c>
      <c r="K182" s="41">
        <v>0.60299999999999998</v>
      </c>
      <c r="L182" s="43">
        <v>0</v>
      </c>
      <c r="M182" s="73"/>
      <c r="N182" s="73">
        <f>(J182*K182/(J182*K182+L182*M182)*Berechnung!$D$20)+(L182*M182/(J182*K182+L182*M182)*Berechnung!$D$21)</f>
        <v>0.1</v>
      </c>
      <c r="O182" s="228">
        <f t="shared" si="10"/>
        <v>5.2287384240000068E-2</v>
      </c>
      <c r="P182" s="66">
        <v>62</v>
      </c>
    </row>
    <row r="183" spans="1:16" ht="14.25" customHeight="1" x14ac:dyDescent="0.25">
      <c r="A183" s="45">
        <v>45425</v>
      </c>
      <c r="B183" s="46">
        <v>615</v>
      </c>
      <c r="C183" s="41">
        <v>0.60299999999999998</v>
      </c>
      <c r="D183" s="47">
        <v>660</v>
      </c>
      <c r="E183" s="41">
        <v>0.60299999999999998</v>
      </c>
      <c r="F183" s="40">
        <f t="shared" si="8"/>
        <v>45</v>
      </c>
      <c r="G183" s="71">
        <f t="shared" si="9"/>
        <v>27.134999999999991</v>
      </c>
      <c r="H183" s="75">
        <f t="shared" si="11"/>
        <v>6.8181818181818177E-2</v>
      </c>
      <c r="I183" s="78" t="s">
        <v>185</v>
      </c>
      <c r="J183" s="48">
        <v>660</v>
      </c>
      <c r="K183" s="41">
        <v>0.60299999999999998</v>
      </c>
      <c r="L183" s="43">
        <v>0</v>
      </c>
      <c r="M183" s="73"/>
      <c r="N183" s="73">
        <f>(J183*K183/(J183*K183+L183*M183)*Berechnung!$D$20)+(L183*M183/(J183*K183+L183*M183)*Berechnung!$D$21)</f>
        <v>0.1</v>
      </c>
      <c r="O183" s="228">
        <f t="shared" si="10"/>
        <v>5.4719355599999991E-2</v>
      </c>
      <c r="P183" s="66">
        <v>51</v>
      </c>
    </row>
    <row r="184" spans="1:16" ht="14.25" customHeight="1" x14ac:dyDescent="0.25">
      <c r="A184" s="45">
        <v>45426</v>
      </c>
      <c r="B184" s="46">
        <v>599</v>
      </c>
      <c r="C184" s="41">
        <v>0.60299999999999998</v>
      </c>
      <c r="D184" s="47">
        <v>641</v>
      </c>
      <c r="E184" s="41">
        <v>0.60299999999999998</v>
      </c>
      <c r="F184" s="40">
        <f t="shared" si="8"/>
        <v>42</v>
      </c>
      <c r="G184" s="71">
        <f t="shared" si="9"/>
        <v>25.325999999999965</v>
      </c>
      <c r="H184" s="75">
        <f t="shared" si="11"/>
        <v>6.5522620904836196E-2</v>
      </c>
      <c r="I184" s="78" t="s">
        <v>185</v>
      </c>
      <c r="J184" s="48">
        <v>641</v>
      </c>
      <c r="K184" s="41">
        <v>0.60299999999999998</v>
      </c>
      <c r="L184" s="43">
        <v>0</v>
      </c>
      <c r="M184" s="73"/>
      <c r="N184" s="73">
        <f>(J184*K184/(J184*K184+L184*M184)*Berechnung!$D$20)+(L184*M184/(J184*K184+L184*M184)*Berechnung!$D$21)</f>
        <v>0.1</v>
      </c>
      <c r="O184" s="228">
        <f t="shared" si="10"/>
        <v>5.1071398559999939E-2</v>
      </c>
      <c r="P184" s="66">
        <v>55</v>
      </c>
    </row>
    <row r="185" spans="1:16" ht="14.25" customHeight="1" x14ac:dyDescent="0.25">
      <c r="A185" s="45">
        <v>45427</v>
      </c>
      <c r="B185" s="46">
        <v>547</v>
      </c>
      <c r="C185" s="41">
        <v>0.60299999999999998</v>
      </c>
      <c r="D185" s="47">
        <v>587</v>
      </c>
      <c r="E185" s="41">
        <v>0.60299999999999998</v>
      </c>
      <c r="F185" s="40">
        <f t="shared" si="8"/>
        <v>40</v>
      </c>
      <c r="G185" s="71">
        <f t="shared" si="9"/>
        <v>24.120000000000005</v>
      </c>
      <c r="H185" s="75">
        <f t="shared" si="11"/>
        <v>6.8143100511073251E-2</v>
      </c>
      <c r="I185" s="78" t="s">
        <v>185</v>
      </c>
      <c r="J185" s="48">
        <v>587</v>
      </c>
      <c r="K185" s="41">
        <v>0.60299999999999998</v>
      </c>
      <c r="L185" s="43">
        <v>0</v>
      </c>
      <c r="M185" s="73"/>
      <c r="N185" s="73">
        <f>(J185*K185/(J185*K185+L185*M185)*Berechnung!$D$20)+(L185*M185/(J185*K185+L185*M185)*Berechnung!$D$21)</f>
        <v>0.1</v>
      </c>
      <c r="O185" s="228">
        <f t="shared" si="10"/>
        <v>4.8639427200000016E-2</v>
      </c>
      <c r="P185" s="66">
        <v>51</v>
      </c>
    </row>
    <row r="186" spans="1:16" ht="14.25" customHeight="1" x14ac:dyDescent="0.25">
      <c r="A186" s="45">
        <v>45428</v>
      </c>
      <c r="B186" s="46">
        <v>529</v>
      </c>
      <c r="C186" s="41">
        <v>0.60299999999999998</v>
      </c>
      <c r="D186" s="47">
        <v>572</v>
      </c>
      <c r="E186" s="41">
        <v>0.60299999999999998</v>
      </c>
      <c r="F186" s="40">
        <f t="shared" si="8"/>
        <v>43</v>
      </c>
      <c r="G186" s="71">
        <f t="shared" si="9"/>
        <v>25.92900000000003</v>
      </c>
      <c r="H186" s="75">
        <f t="shared" si="11"/>
        <v>7.5174825174825169E-2</v>
      </c>
      <c r="I186" s="78" t="s">
        <v>185</v>
      </c>
      <c r="J186" s="48">
        <v>572</v>
      </c>
      <c r="K186" s="41">
        <v>0.60299999999999998</v>
      </c>
      <c r="L186" s="43">
        <v>0</v>
      </c>
      <c r="M186" s="73"/>
      <c r="N186" s="73">
        <f>(J186*K186/(J186*K186+L186*M186)*Berechnung!$D$20)+(L186*M186/(J186*K186+L186*M186)*Berechnung!$D$21)</f>
        <v>0.1</v>
      </c>
      <c r="O186" s="228">
        <f t="shared" si="10"/>
        <v>5.2287384240000068E-2</v>
      </c>
      <c r="P186" s="66">
        <v>41</v>
      </c>
    </row>
    <row r="187" spans="1:16" ht="14.25" customHeight="1" x14ac:dyDescent="0.25">
      <c r="A187" s="45">
        <v>45429</v>
      </c>
      <c r="B187" s="46">
        <v>432</v>
      </c>
      <c r="C187" s="41">
        <v>0.60299999999999998</v>
      </c>
      <c r="D187" s="47">
        <v>477</v>
      </c>
      <c r="E187" s="41">
        <v>0.60299999999999998</v>
      </c>
      <c r="F187" s="40">
        <f t="shared" si="8"/>
        <v>45</v>
      </c>
      <c r="G187" s="71">
        <f t="shared" si="9"/>
        <v>27.134999999999991</v>
      </c>
      <c r="H187" s="75">
        <f t="shared" si="11"/>
        <v>9.4339622641509441E-2</v>
      </c>
      <c r="I187" s="78" t="s">
        <v>185</v>
      </c>
      <c r="J187" s="48">
        <v>477</v>
      </c>
      <c r="K187" s="41">
        <v>0.60299999999999998</v>
      </c>
      <c r="L187" s="43">
        <v>0</v>
      </c>
      <c r="M187" s="73"/>
      <c r="N187" s="73">
        <f>(J187*K187/(J187*K187+L187*M187)*Berechnung!$D$20)+(L187*M187/(J187*K187+L187*M187)*Berechnung!$D$21)</f>
        <v>0.1</v>
      </c>
      <c r="O187" s="228">
        <f t="shared" si="10"/>
        <v>5.4719355599999991E-2</v>
      </c>
      <c r="P187" s="66">
        <v>49</v>
      </c>
    </row>
    <row r="188" spans="1:16" ht="14.25" customHeight="1" x14ac:dyDescent="0.25">
      <c r="A188" s="45">
        <v>45430</v>
      </c>
      <c r="B188" s="46">
        <v>546</v>
      </c>
      <c r="C188" s="41">
        <v>0.60299999999999998</v>
      </c>
      <c r="D188" s="47">
        <v>590</v>
      </c>
      <c r="E188" s="41">
        <v>0.60299999999999998</v>
      </c>
      <c r="F188" s="40">
        <f t="shared" si="8"/>
        <v>44</v>
      </c>
      <c r="G188" s="71">
        <f t="shared" si="9"/>
        <v>26.531999999999982</v>
      </c>
      <c r="H188" s="75">
        <f t="shared" si="11"/>
        <v>7.4576271186440682E-2</v>
      </c>
      <c r="I188" s="78" t="s">
        <v>185</v>
      </c>
      <c r="J188" s="48">
        <v>590</v>
      </c>
      <c r="K188" s="41">
        <v>0.60299999999999998</v>
      </c>
      <c r="L188" s="43">
        <v>0</v>
      </c>
      <c r="M188" s="73"/>
      <c r="N188" s="73">
        <f>(J188*K188/(J188*K188+L188*M188)*Berechnung!$D$20)+(L188*M188/(J188*K188+L188*M188)*Berechnung!$D$21)</f>
        <v>0.1</v>
      </c>
      <c r="O188" s="228">
        <f t="shared" si="10"/>
        <v>5.3503369919999981E-2</v>
      </c>
      <c r="P188" s="66">
        <v>51</v>
      </c>
    </row>
    <row r="189" spans="1:16" ht="14.25" customHeight="1" x14ac:dyDescent="0.25">
      <c r="A189" s="45">
        <v>45431</v>
      </c>
      <c r="B189" s="46">
        <v>569</v>
      </c>
      <c r="C189" s="41">
        <v>0.60299999999999998</v>
      </c>
      <c r="D189" s="47">
        <v>616</v>
      </c>
      <c r="E189" s="41">
        <v>0.60299999999999998</v>
      </c>
      <c r="F189" s="40">
        <f t="shared" si="8"/>
        <v>47</v>
      </c>
      <c r="G189" s="71">
        <f t="shared" si="9"/>
        <v>28.341000000000008</v>
      </c>
      <c r="H189" s="75">
        <f t="shared" si="11"/>
        <v>7.6298701298701296E-2</v>
      </c>
      <c r="I189" s="78" t="s">
        <v>185</v>
      </c>
      <c r="J189" s="48">
        <v>616</v>
      </c>
      <c r="K189" s="41">
        <v>0.60299999999999998</v>
      </c>
      <c r="L189" s="43">
        <v>0</v>
      </c>
      <c r="M189" s="73"/>
      <c r="N189" s="73">
        <f>(J189*K189/(J189*K189+L189*M189)*Berechnung!$D$20)+(L189*M189/(J189*K189+L189*M189)*Berechnung!$D$21)</f>
        <v>0.1</v>
      </c>
      <c r="O189" s="228">
        <f t="shared" si="10"/>
        <v>5.7151326960000019E-2</v>
      </c>
      <c r="P189" s="66">
        <v>43</v>
      </c>
    </row>
    <row r="190" spans="1:16" ht="14.25" customHeight="1" x14ac:dyDescent="0.25">
      <c r="A190" s="45">
        <v>45432</v>
      </c>
      <c r="B190" s="46">
        <v>564</v>
      </c>
      <c r="C190" s="41">
        <v>0.60299999999999998</v>
      </c>
      <c r="D190" s="47">
        <v>612</v>
      </c>
      <c r="E190" s="41">
        <v>0.60299999999999998</v>
      </c>
      <c r="F190" s="40">
        <f t="shared" si="8"/>
        <v>48</v>
      </c>
      <c r="G190" s="71">
        <f t="shared" si="9"/>
        <v>28.944000000000017</v>
      </c>
      <c r="H190" s="75">
        <f t="shared" si="11"/>
        <v>7.8431372549019607E-2</v>
      </c>
      <c r="I190" s="78" t="s">
        <v>185</v>
      </c>
      <c r="J190" s="48">
        <v>612</v>
      </c>
      <c r="K190" s="41">
        <v>0.60299999999999998</v>
      </c>
      <c r="L190" s="43">
        <v>0</v>
      </c>
      <c r="M190" s="73"/>
      <c r="N190" s="73">
        <f>(J190*K190/(J190*K190+L190*M190)*Berechnung!$D$20)+(L190*M190/(J190*K190+L190*M190)*Berechnung!$D$21)</f>
        <v>0.1</v>
      </c>
      <c r="O190" s="228">
        <f t="shared" si="10"/>
        <v>5.8367312640000037E-2</v>
      </c>
      <c r="P190" s="66">
        <v>60</v>
      </c>
    </row>
    <row r="191" spans="1:16" ht="14.25" customHeight="1" x14ac:dyDescent="0.25">
      <c r="A191" s="45">
        <v>45433</v>
      </c>
      <c r="B191" s="46">
        <v>531</v>
      </c>
      <c r="C191" s="41">
        <v>0.60299999999999998</v>
      </c>
      <c r="D191" s="47">
        <v>579</v>
      </c>
      <c r="E191" s="41">
        <v>0.60299999999999998</v>
      </c>
      <c r="F191" s="40">
        <f t="shared" si="8"/>
        <v>48</v>
      </c>
      <c r="G191" s="71">
        <f t="shared" si="9"/>
        <v>28.944000000000017</v>
      </c>
      <c r="H191" s="75">
        <f t="shared" si="11"/>
        <v>8.2901554404145081E-2</v>
      </c>
      <c r="I191" s="78" t="s">
        <v>185</v>
      </c>
      <c r="J191" s="48">
        <v>579</v>
      </c>
      <c r="K191" s="41">
        <v>0.60299999999999998</v>
      </c>
      <c r="L191" s="43">
        <v>0</v>
      </c>
      <c r="M191" s="73"/>
      <c r="N191" s="73">
        <f>(J191*K191/(J191*K191+L191*M191)*Berechnung!$D$20)+(L191*M191/(J191*K191+L191*M191)*Berechnung!$D$21)</f>
        <v>0.1</v>
      </c>
      <c r="O191" s="228">
        <f t="shared" si="10"/>
        <v>5.8367312640000037E-2</v>
      </c>
      <c r="P191" s="66">
        <v>45</v>
      </c>
    </row>
    <row r="192" spans="1:16" ht="14.25" customHeight="1" x14ac:dyDescent="0.25">
      <c r="A192" s="45">
        <v>45434</v>
      </c>
      <c r="B192" s="46">
        <v>551</v>
      </c>
      <c r="C192" s="41">
        <v>0.60299999999999998</v>
      </c>
      <c r="D192" s="47">
        <v>596</v>
      </c>
      <c r="E192" s="41">
        <v>0.60299999999999998</v>
      </c>
      <c r="F192" s="40">
        <f t="shared" si="8"/>
        <v>45</v>
      </c>
      <c r="G192" s="71">
        <f t="shared" si="9"/>
        <v>27.134999999999991</v>
      </c>
      <c r="H192" s="75">
        <f t="shared" si="11"/>
        <v>7.5503355704697989E-2</v>
      </c>
      <c r="I192" s="78" t="s">
        <v>185</v>
      </c>
      <c r="J192" s="48">
        <v>596</v>
      </c>
      <c r="K192" s="41">
        <v>0.60299999999999998</v>
      </c>
      <c r="L192" s="43">
        <v>0</v>
      </c>
      <c r="M192" s="73"/>
      <c r="N192" s="73">
        <f>(J192*K192/(J192*K192+L192*M192)*Berechnung!$D$20)+(L192*M192/(J192*K192+L192*M192)*Berechnung!$D$21)</f>
        <v>0.1</v>
      </c>
      <c r="O192" s="228">
        <f t="shared" si="10"/>
        <v>5.4719355599999991E-2</v>
      </c>
      <c r="P192" s="66">
        <v>58</v>
      </c>
    </row>
    <row r="193" spans="1:16" ht="14.25" customHeight="1" x14ac:dyDescent="0.25">
      <c r="A193" s="45">
        <v>45435</v>
      </c>
      <c r="B193" s="46">
        <v>604</v>
      </c>
      <c r="C193" s="41">
        <v>0.60299999999999998</v>
      </c>
      <c r="D193" s="47">
        <v>636</v>
      </c>
      <c r="E193" s="41">
        <v>0.60299999999999998</v>
      </c>
      <c r="F193" s="40">
        <f t="shared" si="8"/>
        <v>32</v>
      </c>
      <c r="G193" s="71">
        <f t="shared" si="9"/>
        <v>19.295999999999992</v>
      </c>
      <c r="H193" s="75">
        <f t="shared" si="11"/>
        <v>5.0314465408805034E-2</v>
      </c>
      <c r="I193" s="78" t="s">
        <v>185</v>
      </c>
      <c r="J193" s="48">
        <v>636</v>
      </c>
      <c r="K193" s="41">
        <v>0.60299999999999998</v>
      </c>
      <c r="L193" s="43">
        <v>0</v>
      </c>
      <c r="M193" s="73"/>
      <c r="N193" s="73">
        <f>(J193*K193/(J193*K193+L193*M193)*Berechnung!$D$20)+(L193*M193/(J193*K193+L193*M193)*Berechnung!$D$21)</f>
        <v>0.1</v>
      </c>
      <c r="O193" s="228">
        <f t="shared" si="10"/>
        <v>3.8911541759999994E-2</v>
      </c>
      <c r="P193" s="66">
        <v>48</v>
      </c>
    </row>
    <row r="194" spans="1:16" ht="14.25" customHeight="1" x14ac:dyDescent="0.25">
      <c r="A194" s="45">
        <v>45436</v>
      </c>
      <c r="B194" s="46">
        <v>556</v>
      </c>
      <c r="C194" s="41">
        <v>0.60299999999999998</v>
      </c>
      <c r="D194" s="47">
        <v>596</v>
      </c>
      <c r="E194" s="41">
        <v>0.60299999999999998</v>
      </c>
      <c r="F194" s="40">
        <f t="shared" si="8"/>
        <v>40</v>
      </c>
      <c r="G194" s="71">
        <f t="shared" si="9"/>
        <v>24.120000000000005</v>
      </c>
      <c r="H194" s="75">
        <f t="shared" si="11"/>
        <v>6.7114093959731544E-2</v>
      </c>
      <c r="I194" s="78" t="s">
        <v>185</v>
      </c>
      <c r="J194" s="48">
        <v>596</v>
      </c>
      <c r="K194" s="41">
        <v>0.60299999999999998</v>
      </c>
      <c r="L194" s="43">
        <v>0</v>
      </c>
      <c r="M194" s="73"/>
      <c r="N194" s="73">
        <f>(J194*K194/(J194*K194+L194*M194)*Berechnung!$D$20)+(L194*M194/(J194*K194+L194*M194)*Berechnung!$D$21)</f>
        <v>0.1</v>
      </c>
      <c r="O194" s="228">
        <f t="shared" si="10"/>
        <v>4.8639427200000016E-2</v>
      </c>
      <c r="P194" s="66">
        <v>47</v>
      </c>
    </row>
    <row r="195" spans="1:16" ht="14.25" customHeight="1" x14ac:dyDescent="0.25">
      <c r="A195" s="45">
        <v>45437</v>
      </c>
      <c r="B195" s="46">
        <v>432</v>
      </c>
      <c r="C195" s="41">
        <v>0.60299999999999998</v>
      </c>
      <c r="D195" s="47">
        <v>467</v>
      </c>
      <c r="E195" s="41">
        <v>0.60299999999999998</v>
      </c>
      <c r="F195" s="40">
        <f t="shared" si="8"/>
        <v>35</v>
      </c>
      <c r="G195" s="71">
        <f t="shared" si="9"/>
        <v>21.105000000000018</v>
      </c>
      <c r="H195" s="75">
        <f t="shared" si="11"/>
        <v>7.4946466809421838E-2</v>
      </c>
      <c r="I195" s="78" t="s">
        <v>185</v>
      </c>
      <c r="J195" s="48">
        <v>467</v>
      </c>
      <c r="K195" s="41">
        <v>0.60299999999999998</v>
      </c>
      <c r="L195" s="43">
        <v>0</v>
      </c>
      <c r="M195" s="73"/>
      <c r="N195" s="73">
        <f>(J195*K195/(J195*K195+L195*M195)*Berechnung!$D$20)+(L195*M195/(J195*K195+L195*M195)*Berechnung!$D$21)</f>
        <v>0.1</v>
      </c>
      <c r="O195" s="228">
        <f t="shared" si="10"/>
        <v>4.255949880000004E-2</v>
      </c>
      <c r="P195" s="66">
        <v>34</v>
      </c>
    </row>
    <row r="196" spans="1:16" ht="14.25" customHeight="1" x14ac:dyDescent="0.25">
      <c r="A196" s="45">
        <v>45438</v>
      </c>
      <c r="B196" s="46">
        <v>434</v>
      </c>
      <c r="C196" s="41">
        <v>0.60299999999999998</v>
      </c>
      <c r="D196" s="47">
        <v>468</v>
      </c>
      <c r="E196" s="41">
        <v>0.60299999999999998</v>
      </c>
      <c r="F196" s="40">
        <f t="shared" si="8"/>
        <v>34</v>
      </c>
      <c r="G196" s="71">
        <f t="shared" si="9"/>
        <v>20.50200000000001</v>
      </c>
      <c r="H196" s="75">
        <f t="shared" si="11"/>
        <v>7.2649572649572655E-2</v>
      </c>
      <c r="I196" s="78" t="s">
        <v>185</v>
      </c>
      <c r="J196" s="48">
        <v>468</v>
      </c>
      <c r="K196" s="41">
        <v>0.60299999999999998</v>
      </c>
      <c r="L196" s="43">
        <v>0</v>
      </c>
      <c r="M196" s="73"/>
      <c r="N196" s="73">
        <f>(J196*K196/(J196*K196+L196*M196)*Berechnung!$D$20)+(L196*M196/(J196*K196+L196*M196)*Berechnung!$D$21)</f>
        <v>0.1</v>
      </c>
      <c r="O196" s="228">
        <f t="shared" si="10"/>
        <v>4.1343513120000022E-2</v>
      </c>
      <c r="P196" s="66">
        <v>46</v>
      </c>
    </row>
    <row r="197" spans="1:16" ht="14.25" customHeight="1" x14ac:dyDescent="0.25">
      <c r="A197" s="45">
        <v>45439</v>
      </c>
      <c r="B197" s="46">
        <v>469</v>
      </c>
      <c r="C197" s="41">
        <v>0.60299999999999998</v>
      </c>
      <c r="D197" s="47">
        <v>502</v>
      </c>
      <c r="E197" s="41">
        <v>0.60299999999999998</v>
      </c>
      <c r="F197" s="40">
        <f t="shared" si="8"/>
        <v>33</v>
      </c>
      <c r="G197" s="71">
        <f t="shared" si="9"/>
        <v>19.899000000000001</v>
      </c>
      <c r="H197" s="75">
        <f t="shared" si="11"/>
        <v>6.5737051792828682E-2</v>
      </c>
      <c r="I197" s="78" t="s">
        <v>185</v>
      </c>
      <c r="J197" s="48">
        <v>502</v>
      </c>
      <c r="K197" s="41">
        <v>0.60299999999999998</v>
      </c>
      <c r="L197" s="43">
        <v>0</v>
      </c>
      <c r="M197" s="73"/>
      <c r="N197" s="73">
        <f>(J197*K197/(J197*K197+L197*M197)*Berechnung!$D$20)+(L197*M197/(J197*K197+L197*M197)*Berechnung!$D$21)</f>
        <v>0.1</v>
      </c>
      <c r="O197" s="228">
        <f t="shared" si="10"/>
        <v>4.0127527440000005E-2</v>
      </c>
      <c r="P197" s="66">
        <v>45</v>
      </c>
    </row>
    <row r="198" spans="1:16" ht="14.25" customHeight="1" x14ac:dyDescent="0.25">
      <c r="A198" s="45">
        <v>45440</v>
      </c>
      <c r="B198" s="46">
        <v>537</v>
      </c>
      <c r="C198" s="41">
        <v>0.60299999999999998</v>
      </c>
      <c r="D198" s="47">
        <v>562</v>
      </c>
      <c r="E198" s="41">
        <v>0.60299999999999998</v>
      </c>
      <c r="F198" s="40">
        <f t="shared" si="8"/>
        <v>25</v>
      </c>
      <c r="G198" s="71">
        <f t="shared" si="9"/>
        <v>15.074999999999989</v>
      </c>
      <c r="H198" s="75">
        <f t="shared" si="11"/>
        <v>4.4483985765124558E-2</v>
      </c>
      <c r="I198" s="78" t="s">
        <v>185</v>
      </c>
      <c r="J198" s="48">
        <v>562</v>
      </c>
      <c r="K198" s="41">
        <v>0.60299999999999998</v>
      </c>
      <c r="L198" s="43">
        <v>0</v>
      </c>
      <c r="M198" s="73"/>
      <c r="N198" s="73">
        <f>(J198*K198/(J198*K198+L198*M198)*Berechnung!$D$20)+(L198*M198/(J198*K198+L198*M198)*Berechnung!$D$21)</f>
        <v>0.1</v>
      </c>
      <c r="O198" s="228">
        <f t="shared" si="10"/>
        <v>3.0399641999999977E-2</v>
      </c>
      <c r="P198" s="66">
        <v>53</v>
      </c>
    </row>
    <row r="199" spans="1:16" ht="14.25" customHeight="1" x14ac:dyDescent="0.25">
      <c r="A199" s="45">
        <v>45441</v>
      </c>
      <c r="B199" s="46">
        <v>604</v>
      </c>
      <c r="C199" s="41">
        <v>0.60299999999999998</v>
      </c>
      <c r="D199" s="47">
        <v>632</v>
      </c>
      <c r="E199" s="41">
        <v>0.60299999999999998</v>
      </c>
      <c r="F199" s="40">
        <f t="shared" si="8"/>
        <v>28</v>
      </c>
      <c r="G199" s="71">
        <f t="shared" si="9"/>
        <v>16.884000000000015</v>
      </c>
      <c r="H199" s="75">
        <f t="shared" si="11"/>
        <v>4.4303797468354431E-2</v>
      </c>
      <c r="I199" s="78" t="s">
        <v>185</v>
      </c>
      <c r="J199" s="48">
        <v>632</v>
      </c>
      <c r="K199" s="41">
        <v>0.60299999999999998</v>
      </c>
      <c r="L199" s="43">
        <v>0</v>
      </c>
      <c r="M199" s="73"/>
      <c r="N199" s="73">
        <f>(J199*K199/(J199*K199+L199*M199)*Berechnung!$D$20)+(L199*M199/(J199*K199+L199*M199)*Berechnung!$D$21)</f>
        <v>0.1</v>
      </c>
      <c r="O199" s="228">
        <f t="shared" si="10"/>
        <v>3.4047599040000036E-2</v>
      </c>
      <c r="P199" s="66">
        <v>54</v>
      </c>
    </row>
    <row r="200" spans="1:16" ht="14.25" customHeight="1" x14ac:dyDescent="0.25">
      <c r="A200" s="45">
        <v>45442</v>
      </c>
      <c r="B200" s="46">
        <v>618</v>
      </c>
      <c r="C200" s="41">
        <v>0.60299999999999998</v>
      </c>
      <c r="D200" s="47">
        <v>643</v>
      </c>
      <c r="E200" s="41">
        <v>0.60299999999999998</v>
      </c>
      <c r="F200" s="40">
        <f t="shared" si="8"/>
        <v>25</v>
      </c>
      <c r="G200" s="71">
        <f t="shared" si="9"/>
        <v>15.074999999999989</v>
      </c>
      <c r="H200" s="75">
        <f t="shared" si="11"/>
        <v>3.8880248833592534E-2</v>
      </c>
      <c r="I200" s="78" t="s">
        <v>185</v>
      </c>
      <c r="J200" s="48">
        <v>643</v>
      </c>
      <c r="K200" s="41">
        <v>0.60299999999999998</v>
      </c>
      <c r="L200" s="43">
        <v>0</v>
      </c>
      <c r="M200" s="73"/>
      <c r="N200" s="73">
        <f>(J200*K200/(J200*K200+L200*M200)*Berechnung!$D$20)+(L200*M200/(J200*K200+L200*M200)*Berechnung!$D$21)</f>
        <v>0.1</v>
      </c>
      <c r="O200" s="228">
        <f t="shared" si="10"/>
        <v>3.0399641999999977E-2</v>
      </c>
      <c r="P200" s="66">
        <v>62</v>
      </c>
    </row>
    <row r="201" spans="1:16" ht="14.25" customHeight="1" x14ac:dyDescent="0.25">
      <c r="A201" s="45">
        <v>45443</v>
      </c>
      <c r="B201" s="46">
        <v>560</v>
      </c>
      <c r="C201" s="41">
        <v>0.60399999999999998</v>
      </c>
      <c r="D201" s="47">
        <v>571</v>
      </c>
      <c r="E201" s="41">
        <v>0.60399999999999998</v>
      </c>
      <c r="F201" s="40">
        <f t="shared" si="8"/>
        <v>11</v>
      </c>
      <c r="G201" s="71">
        <f t="shared" si="9"/>
        <v>6.6440000000000055</v>
      </c>
      <c r="H201" s="75">
        <f t="shared" si="11"/>
        <v>1.9264448336252189E-2</v>
      </c>
      <c r="I201" s="78" t="s">
        <v>185</v>
      </c>
      <c r="J201" s="48">
        <v>571</v>
      </c>
      <c r="K201" s="41">
        <v>0.60399999999999998</v>
      </c>
      <c r="L201" s="43">
        <v>0</v>
      </c>
      <c r="M201" s="73"/>
      <c r="N201" s="73">
        <f>(J201*K201/(J201*K201+L201*M201)*Berechnung!$D$20)+(L201*M201/(J201*K201+L201*M201)*Berechnung!$D$21)</f>
        <v>0.1</v>
      </c>
      <c r="O201" s="228">
        <f t="shared" si="10"/>
        <v>1.3398024640000013E-2</v>
      </c>
      <c r="P201" s="66">
        <v>46</v>
      </c>
    </row>
    <row r="202" spans="1:16" ht="14.25" customHeight="1" x14ac:dyDescent="0.25">
      <c r="A202" s="45">
        <v>45444</v>
      </c>
      <c r="B202" s="46">
        <v>525</v>
      </c>
      <c r="C202" s="41">
        <v>0.60399999999999998</v>
      </c>
      <c r="D202" s="47">
        <v>552</v>
      </c>
      <c r="E202" s="41">
        <v>0.60399999999999998</v>
      </c>
      <c r="F202" s="40">
        <f t="shared" si="8"/>
        <v>27</v>
      </c>
      <c r="G202" s="71">
        <f t="shared" si="9"/>
        <v>16.30800000000005</v>
      </c>
      <c r="H202" s="75">
        <f t="shared" si="11"/>
        <v>4.8913043478260872E-2</v>
      </c>
      <c r="I202" s="78" t="s">
        <v>185</v>
      </c>
      <c r="J202" s="48">
        <v>552</v>
      </c>
      <c r="K202" s="41">
        <v>0.60399999999999998</v>
      </c>
      <c r="L202" s="43">
        <v>0</v>
      </c>
      <c r="M202" s="73"/>
      <c r="N202" s="73">
        <f>(J202*K202/(J202*K202+L202*M202)*Berechnung!$D$20)+(L202*M202/(J202*K202+L202*M202)*Berechnung!$D$21)</f>
        <v>0.1</v>
      </c>
      <c r="O202" s="228">
        <f t="shared" si="10"/>
        <v>3.2886060480000104E-2</v>
      </c>
      <c r="P202" s="66">
        <v>41</v>
      </c>
    </row>
    <row r="203" spans="1:16" ht="14.25" customHeight="1" x14ac:dyDescent="0.25">
      <c r="A203" s="45">
        <v>45445</v>
      </c>
      <c r="B203" s="46">
        <v>470</v>
      </c>
      <c r="C203" s="41">
        <v>0.60399999999999998</v>
      </c>
      <c r="D203" s="47">
        <v>503</v>
      </c>
      <c r="E203" s="41">
        <v>0.60399999999999998</v>
      </c>
      <c r="F203" s="40">
        <f t="shared" si="8"/>
        <v>33</v>
      </c>
      <c r="G203" s="71">
        <f t="shared" si="9"/>
        <v>19.932000000000016</v>
      </c>
      <c r="H203" s="75">
        <f t="shared" si="11"/>
        <v>6.560636182902585E-2</v>
      </c>
      <c r="I203" s="78" t="s">
        <v>185</v>
      </c>
      <c r="J203" s="48">
        <v>503</v>
      </c>
      <c r="K203" s="41">
        <v>0.60399999999999998</v>
      </c>
      <c r="L203" s="43">
        <v>0</v>
      </c>
      <c r="M203" s="73"/>
      <c r="N203" s="73">
        <f>(J203*K203/(J203*K203+L203*M203)*Berechnung!$D$20)+(L203*M203/(J203*K203+L203*M203)*Berechnung!$D$21)</f>
        <v>0.1</v>
      </c>
      <c r="O203" s="228">
        <f t="shared" si="10"/>
        <v>4.0194073920000038E-2</v>
      </c>
      <c r="P203" s="66">
        <v>43</v>
      </c>
    </row>
    <row r="204" spans="1:16" ht="14.25" customHeight="1" x14ac:dyDescent="0.25">
      <c r="A204" s="45">
        <v>45446</v>
      </c>
      <c r="B204" s="46">
        <v>522</v>
      </c>
      <c r="C204" s="41">
        <v>0.60399999999999998</v>
      </c>
      <c r="D204" s="47">
        <v>557</v>
      </c>
      <c r="E204" s="41">
        <v>0.60399999999999998</v>
      </c>
      <c r="F204" s="40">
        <f t="shared" si="8"/>
        <v>35</v>
      </c>
      <c r="G204" s="71">
        <f t="shared" si="9"/>
        <v>21.139999999999986</v>
      </c>
      <c r="H204" s="75">
        <f t="shared" si="11"/>
        <v>6.283662477558348E-2</v>
      </c>
      <c r="I204" s="78" t="s">
        <v>185</v>
      </c>
      <c r="J204" s="48">
        <v>557</v>
      </c>
      <c r="K204" s="41">
        <v>0.60399999999999998</v>
      </c>
      <c r="L204" s="43">
        <v>0</v>
      </c>
      <c r="M204" s="73"/>
      <c r="N204" s="73">
        <f>(J204*K204/(J204*K204+L204*M204)*Berechnung!$D$20)+(L204*M204/(J204*K204+L204*M204)*Berechnung!$D$21)</f>
        <v>0.1</v>
      </c>
      <c r="O204" s="228">
        <f t="shared" si="10"/>
        <v>4.2630078399999979E-2</v>
      </c>
      <c r="P204" s="66">
        <v>40</v>
      </c>
    </row>
    <row r="205" spans="1:16" ht="14.25" customHeight="1" x14ac:dyDescent="0.25">
      <c r="A205" s="45">
        <v>45447</v>
      </c>
      <c r="B205" s="46">
        <v>474</v>
      </c>
      <c r="C205" s="41">
        <v>0.60399999999999998</v>
      </c>
      <c r="D205" s="47">
        <v>512</v>
      </c>
      <c r="E205" s="41">
        <v>0.60399999999999998</v>
      </c>
      <c r="F205" s="40">
        <f t="shared" si="8"/>
        <v>38</v>
      </c>
      <c r="G205" s="71">
        <f t="shared" si="9"/>
        <v>22.951999999999998</v>
      </c>
      <c r="H205" s="75">
        <f t="shared" si="11"/>
        <v>7.421875E-2</v>
      </c>
      <c r="I205" s="78" t="s">
        <v>185</v>
      </c>
      <c r="J205" s="48">
        <v>512</v>
      </c>
      <c r="K205" s="41">
        <v>0.60399999999999998</v>
      </c>
      <c r="L205" s="43">
        <v>0</v>
      </c>
      <c r="M205" s="73"/>
      <c r="N205" s="73">
        <f>(J205*K205/(J205*K205+L205*M205)*Berechnung!$D$20)+(L205*M205/(J205*K205+L205*M205)*Berechnung!$D$21)</f>
        <v>0.1</v>
      </c>
      <c r="O205" s="228">
        <f t="shared" si="10"/>
        <v>4.6284085119999999E-2</v>
      </c>
      <c r="P205" s="66">
        <v>53</v>
      </c>
    </row>
    <row r="206" spans="1:16" ht="14.25" customHeight="1" x14ac:dyDescent="0.25">
      <c r="A206" s="45">
        <v>45448</v>
      </c>
      <c r="B206" s="46">
        <v>548</v>
      </c>
      <c r="C206" s="41">
        <v>0.60399999999999998</v>
      </c>
      <c r="D206" s="47">
        <v>585</v>
      </c>
      <c r="E206" s="41">
        <v>0.60399999999999998</v>
      </c>
      <c r="F206" s="40">
        <f t="shared" si="8"/>
        <v>37</v>
      </c>
      <c r="G206" s="71">
        <f t="shared" si="9"/>
        <v>22.348000000000013</v>
      </c>
      <c r="H206" s="75">
        <f t="shared" si="11"/>
        <v>6.3247863247863245E-2</v>
      </c>
      <c r="I206" s="78" t="s">
        <v>185</v>
      </c>
      <c r="J206" s="48">
        <v>585</v>
      </c>
      <c r="K206" s="41">
        <v>0.60399999999999998</v>
      </c>
      <c r="L206" s="43">
        <v>0</v>
      </c>
      <c r="M206" s="73"/>
      <c r="N206" s="73">
        <f>(J206*K206/(J206*K206+L206*M206)*Berechnung!$D$20)+(L206*M206/(J206*K206+L206*M206)*Berechnung!$D$21)</f>
        <v>0.1</v>
      </c>
      <c r="O206" s="228">
        <f t="shared" si="10"/>
        <v>4.5066082880000038E-2</v>
      </c>
      <c r="P206" s="66">
        <v>48</v>
      </c>
    </row>
    <row r="207" spans="1:16" ht="14.25" customHeight="1" x14ac:dyDescent="0.25">
      <c r="A207" s="45">
        <v>45449</v>
      </c>
      <c r="B207" s="46">
        <v>514</v>
      </c>
      <c r="C207" s="41">
        <v>0.60399999999999998</v>
      </c>
      <c r="D207" s="47">
        <v>550</v>
      </c>
      <c r="E207" s="41">
        <v>0.60399999999999998</v>
      </c>
      <c r="F207" s="40">
        <f t="shared" si="8"/>
        <v>36</v>
      </c>
      <c r="G207" s="71">
        <f t="shared" si="9"/>
        <v>21.743999999999971</v>
      </c>
      <c r="H207" s="75">
        <f t="shared" si="11"/>
        <v>6.545454545454546E-2</v>
      </c>
      <c r="I207" s="78" t="s">
        <v>185</v>
      </c>
      <c r="J207" s="48">
        <v>550</v>
      </c>
      <c r="K207" s="41">
        <v>0.60399999999999998</v>
      </c>
      <c r="L207" s="43">
        <v>0</v>
      </c>
      <c r="M207" s="73"/>
      <c r="N207" s="73">
        <f>(J207*K207/(J207*K207+L207*M207)*Berechnung!$D$20)+(L207*M207/(J207*K207+L207*M207)*Berechnung!$D$21)</f>
        <v>0.1</v>
      </c>
      <c r="O207" s="228">
        <f t="shared" si="10"/>
        <v>4.3848080639999946E-2</v>
      </c>
      <c r="P207" s="66">
        <v>49</v>
      </c>
    </row>
    <row r="208" spans="1:16" ht="14.25" customHeight="1" x14ac:dyDescent="0.25">
      <c r="A208" s="45">
        <v>45450</v>
      </c>
      <c r="B208" s="46">
        <v>436</v>
      </c>
      <c r="C208" s="41">
        <v>0.60399999999999998</v>
      </c>
      <c r="D208" s="47">
        <v>474</v>
      </c>
      <c r="E208" s="41">
        <v>0.60399999999999998</v>
      </c>
      <c r="F208" s="40">
        <f t="shared" si="8"/>
        <v>38</v>
      </c>
      <c r="G208" s="71">
        <f t="shared" si="9"/>
        <v>22.951999999999998</v>
      </c>
      <c r="H208" s="75">
        <f t="shared" si="11"/>
        <v>8.0168776371308023E-2</v>
      </c>
      <c r="I208" s="78" t="s">
        <v>185</v>
      </c>
      <c r="J208" s="48">
        <v>474</v>
      </c>
      <c r="K208" s="41">
        <v>0.60399999999999998</v>
      </c>
      <c r="L208" s="43">
        <v>0</v>
      </c>
      <c r="M208" s="73"/>
      <c r="N208" s="73">
        <f>(J208*K208/(J208*K208+L208*M208)*Berechnung!$D$20)+(L208*M208/(J208*K208+L208*M208)*Berechnung!$D$21)</f>
        <v>0.1</v>
      </c>
      <c r="O208" s="228">
        <f t="shared" si="10"/>
        <v>4.6284085119999999E-2</v>
      </c>
      <c r="P208" s="66">
        <v>39</v>
      </c>
    </row>
    <row r="209" spans="1:16" ht="14.25" customHeight="1" x14ac:dyDescent="0.25">
      <c r="A209" s="45">
        <v>45451</v>
      </c>
      <c r="B209" s="46">
        <v>421</v>
      </c>
      <c r="C209" s="41">
        <v>0.60399999999999998</v>
      </c>
      <c r="D209" s="47">
        <v>453</v>
      </c>
      <c r="E209" s="41">
        <v>0.60399999999999998</v>
      </c>
      <c r="F209" s="40">
        <f t="shared" si="8"/>
        <v>32</v>
      </c>
      <c r="G209" s="71">
        <f t="shared" si="9"/>
        <v>19.327999999999975</v>
      </c>
      <c r="H209" s="75">
        <f t="shared" si="11"/>
        <v>7.0640176600441501E-2</v>
      </c>
      <c r="I209" s="78" t="s">
        <v>185</v>
      </c>
      <c r="J209" s="48">
        <v>453</v>
      </c>
      <c r="K209" s="41">
        <v>0.60399999999999998</v>
      </c>
      <c r="L209" s="43">
        <v>0</v>
      </c>
      <c r="M209" s="73"/>
      <c r="N209" s="73">
        <f>(J209*K209/(J209*K209+L209*M209)*Berechnung!$D$20)+(L209*M209/(J209*K209+L209*M209)*Berechnung!$D$21)</f>
        <v>0.1</v>
      </c>
      <c r="O209" s="228">
        <f t="shared" si="10"/>
        <v>3.8976071679999953E-2</v>
      </c>
      <c r="P209" s="66">
        <v>40</v>
      </c>
    </row>
    <row r="210" spans="1:16" ht="14.25" customHeight="1" x14ac:dyDescent="0.25">
      <c r="A210" s="45">
        <v>45452</v>
      </c>
      <c r="B210" s="46">
        <v>444</v>
      </c>
      <c r="C210" s="41">
        <v>0.60399999999999998</v>
      </c>
      <c r="D210" s="47">
        <v>478</v>
      </c>
      <c r="E210" s="41">
        <v>0.60399999999999998</v>
      </c>
      <c r="F210" s="40">
        <f t="shared" si="8"/>
        <v>34</v>
      </c>
      <c r="G210" s="71">
        <f t="shared" si="9"/>
        <v>20.536000000000001</v>
      </c>
      <c r="H210" s="75">
        <f t="shared" si="11"/>
        <v>7.1129707112970716E-2</v>
      </c>
      <c r="I210" s="78" t="s">
        <v>185</v>
      </c>
      <c r="J210" s="48">
        <v>478</v>
      </c>
      <c r="K210" s="41">
        <v>0.60399999999999998</v>
      </c>
      <c r="L210" s="43">
        <v>0</v>
      </c>
      <c r="M210" s="73"/>
      <c r="N210" s="73">
        <f>(J210*K210/(J210*K210+L210*M210)*Berechnung!$D$20)+(L210*M210/(J210*K210+L210*M210)*Berechnung!$D$21)</f>
        <v>0.1</v>
      </c>
      <c r="O210" s="228">
        <f t="shared" si="10"/>
        <v>4.1412076160000005E-2</v>
      </c>
      <c r="P210" s="66">
        <v>43</v>
      </c>
    </row>
    <row r="211" spans="1:16" ht="14.25" customHeight="1" x14ac:dyDescent="0.25">
      <c r="A211" s="45">
        <v>45453</v>
      </c>
      <c r="B211" s="46">
        <v>482</v>
      </c>
      <c r="C211" s="41">
        <v>0.60399999999999998</v>
      </c>
      <c r="D211" s="47">
        <v>523</v>
      </c>
      <c r="E211" s="41">
        <v>0.60399999999999998</v>
      </c>
      <c r="F211" s="40">
        <f t="shared" si="8"/>
        <v>41</v>
      </c>
      <c r="G211" s="71">
        <f t="shared" si="9"/>
        <v>24.76400000000001</v>
      </c>
      <c r="H211" s="75">
        <f t="shared" si="11"/>
        <v>7.8393881453154873E-2</v>
      </c>
      <c r="I211" s="78" t="s">
        <v>185</v>
      </c>
      <c r="J211" s="48">
        <v>523</v>
      </c>
      <c r="K211" s="41">
        <v>0.60399999999999998</v>
      </c>
      <c r="L211" s="43">
        <v>0</v>
      </c>
      <c r="M211" s="73"/>
      <c r="N211" s="73">
        <f>(J211*K211/(J211*K211+L211*M211)*Berechnung!$D$20)+(L211*M211/(J211*K211+L211*M211)*Berechnung!$D$21)</f>
        <v>0.1</v>
      </c>
      <c r="O211" s="228">
        <f t="shared" si="10"/>
        <v>4.9938091840000025E-2</v>
      </c>
      <c r="P211" s="66">
        <v>43</v>
      </c>
    </row>
    <row r="212" spans="1:16" ht="14.25" customHeight="1" x14ac:dyDescent="0.25">
      <c r="A212" s="45">
        <v>45454</v>
      </c>
      <c r="B212" s="46">
        <v>497</v>
      </c>
      <c r="C212" s="41">
        <v>0.60399999999999998</v>
      </c>
      <c r="D212" s="47">
        <v>546</v>
      </c>
      <c r="E212" s="41">
        <v>0.60399999999999998</v>
      </c>
      <c r="F212" s="40">
        <f t="shared" si="8"/>
        <v>49</v>
      </c>
      <c r="G212" s="71">
        <f t="shared" si="9"/>
        <v>29.596000000000004</v>
      </c>
      <c r="H212" s="75">
        <f t="shared" si="11"/>
        <v>8.9743589743589744E-2</v>
      </c>
      <c r="I212" s="78" t="s">
        <v>185</v>
      </c>
      <c r="J212" s="48">
        <v>546</v>
      </c>
      <c r="K212" s="41">
        <v>0.60399999999999998</v>
      </c>
      <c r="L212" s="43">
        <v>0</v>
      </c>
      <c r="M212" s="73"/>
      <c r="N212" s="73">
        <f>(J212*K212/(J212*K212+L212*M212)*Berechnung!$D$20)+(L212*M212/(J212*K212+L212*M212)*Berechnung!$D$21)</f>
        <v>0.1</v>
      </c>
      <c r="O212" s="228">
        <f t="shared" si="10"/>
        <v>5.9682109760000018E-2</v>
      </c>
      <c r="P212" s="66">
        <v>50</v>
      </c>
    </row>
    <row r="213" spans="1:16" ht="14.25" customHeight="1" x14ac:dyDescent="0.25">
      <c r="A213" s="45">
        <v>45455</v>
      </c>
      <c r="B213" s="46">
        <v>521</v>
      </c>
      <c r="C213" s="41">
        <v>0.60399999999999998</v>
      </c>
      <c r="D213" s="47">
        <v>568</v>
      </c>
      <c r="E213" s="41">
        <v>0.60399999999999998</v>
      </c>
      <c r="F213" s="40">
        <f t="shared" si="8"/>
        <v>47</v>
      </c>
      <c r="G213" s="71">
        <f t="shared" si="9"/>
        <v>28.388000000000034</v>
      </c>
      <c r="H213" s="75">
        <f t="shared" si="11"/>
        <v>8.2746478873239437E-2</v>
      </c>
      <c r="I213" s="78" t="s">
        <v>185</v>
      </c>
      <c r="J213" s="48">
        <v>568</v>
      </c>
      <c r="K213" s="41">
        <v>0.60399999999999998</v>
      </c>
      <c r="L213" s="43">
        <v>0</v>
      </c>
      <c r="M213" s="73"/>
      <c r="N213" s="73">
        <f>(J213*K213/(J213*K213+L213*M213)*Berechnung!$D$20)+(L213*M213/(J213*K213+L213*M213)*Berechnung!$D$21)</f>
        <v>0.1</v>
      </c>
      <c r="O213" s="228">
        <f t="shared" si="10"/>
        <v>5.724610528000007E-2</v>
      </c>
      <c r="P213" s="66">
        <v>51</v>
      </c>
    </row>
    <row r="214" spans="1:16" ht="14.25" customHeight="1" x14ac:dyDescent="0.25">
      <c r="A214" s="45">
        <v>45456</v>
      </c>
      <c r="B214" s="46">
        <v>545</v>
      </c>
      <c r="C214" s="41">
        <v>0.60399999999999998</v>
      </c>
      <c r="D214" s="47">
        <v>592</v>
      </c>
      <c r="E214" s="41">
        <v>0.60399999999999998</v>
      </c>
      <c r="F214" s="40">
        <f t="shared" si="8"/>
        <v>47</v>
      </c>
      <c r="G214" s="71">
        <f t="shared" si="9"/>
        <v>28.387999999999977</v>
      </c>
      <c r="H214" s="75">
        <f t="shared" si="11"/>
        <v>7.9391891891891886E-2</v>
      </c>
      <c r="I214" s="78" t="s">
        <v>185</v>
      </c>
      <c r="J214" s="48">
        <v>592</v>
      </c>
      <c r="K214" s="41">
        <v>0.60399999999999998</v>
      </c>
      <c r="L214" s="43">
        <v>0</v>
      </c>
      <c r="M214" s="73"/>
      <c r="N214" s="73">
        <f>(J214*K214/(J214*K214+L214*M214)*Berechnung!$D$20)+(L214*M214/(J214*K214+L214*M214)*Berechnung!$D$21)</f>
        <v>0.1</v>
      </c>
      <c r="O214" s="228">
        <f t="shared" si="10"/>
        <v>5.7246105279999959E-2</v>
      </c>
      <c r="P214" s="66">
        <v>49</v>
      </c>
    </row>
    <row r="215" spans="1:16" ht="14.25" customHeight="1" x14ac:dyDescent="0.25">
      <c r="A215" s="45">
        <v>45457</v>
      </c>
      <c r="B215" s="46">
        <v>574</v>
      </c>
      <c r="C215" s="41">
        <v>0.60399999999999998</v>
      </c>
      <c r="D215" s="47">
        <v>620</v>
      </c>
      <c r="E215" s="41">
        <v>0.60399999999999998</v>
      </c>
      <c r="F215" s="40">
        <f t="shared" si="8"/>
        <v>46</v>
      </c>
      <c r="G215" s="71">
        <f t="shared" si="9"/>
        <v>27.783999999999992</v>
      </c>
      <c r="H215" s="75">
        <f t="shared" si="11"/>
        <v>7.4193548387096769E-2</v>
      </c>
      <c r="I215" s="78" t="s">
        <v>185</v>
      </c>
      <c r="J215" s="48">
        <v>620</v>
      </c>
      <c r="K215" s="41">
        <v>0.60399999999999998</v>
      </c>
      <c r="L215" s="43">
        <v>0</v>
      </c>
      <c r="M215" s="73"/>
      <c r="N215" s="73">
        <f>(J215*K215/(J215*K215+L215*M215)*Berechnung!$D$20)+(L215*M215/(J215*K215+L215*M215)*Berechnung!$D$21)</f>
        <v>0.1</v>
      </c>
      <c r="O215" s="228">
        <f t="shared" si="10"/>
        <v>5.6028103039999992E-2</v>
      </c>
      <c r="P215" s="66">
        <v>61</v>
      </c>
    </row>
    <row r="216" spans="1:16" ht="14.25" customHeight="1" x14ac:dyDescent="0.25">
      <c r="A216" s="45">
        <v>45458</v>
      </c>
      <c r="B216" s="46">
        <v>565</v>
      </c>
      <c r="C216" s="41">
        <v>0.60399999999999998</v>
      </c>
      <c r="D216" s="47">
        <v>614</v>
      </c>
      <c r="E216" s="41">
        <v>0.60399999999999998</v>
      </c>
      <c r="F216" s="40">
        <f t="shared" si="8"/>
        <v>49</v>
      </c>
      <c r="G216" s="71">
        <f t="shared" si="9"/>
        <v>29.596000000000004</v>
      </c>
      <c r="H216" s="75">
        <f t="shared" si="11"/>
        <v>7.9804560260586313E-2</v>
      </c>
      <c r="I216" s="78" t="s">
        <v>185</v>
      </c>
      <c r="J216" s="48">
        <v>614</v>
      </c>
      <c r="K216" s="41">
        <v>0.60399999999999998</v>
      </c>
      <c r="L216" s="43">
        <v>0</v>
      </c>
      <c r="M216" s="73"/>
      <c r="N216" s="73">
        <f>(J216*K216/(J216*K216+L216*M216)*Berechnung!$D$20)+(L216*M216/(J216*K216+L216*M216)*Berechnung!$D$21)</f>
        <v>0.1</v>
      </c>
      <c r="O216" s="228">
        <f t="shared" si="10"/>
        <v>5.9682109760000018E-2</v>
      </c>
      <c r="P216" s="66">
        <v>56</v>
      </c>
    </row>
    <row r="217" spans="1:16" ht="14.25" customHeight="1" x14ac:dyDescent="0.25">
      <c r="A217" s="45">
        <v>45459</v>
      </c>
      <c r="B217" s="46">
        <v>559</v>
      </c>
      <c r="C217" s="41">
        <v>0.60399999999999998</v>
      </c>
      <c r="D217" s="47">
        <v>619</v>
      </c>
      <c r="E217" s="41">
        <v>0.60399999999999998</v>
      </c>
      <c r="F217" s="40">
        <f t="shared" si="8"/>
        <v>60</v>
      </c>
      <c r="G217" s="71">
        <f t="shared" si="9"/>
        <v>36.240000000000009</v>
      </c>
      <c r="H217" s="75">
        <f t="shared" si="11"/>
        <v>9.6930533117932149E-2</v>
      </c>
      <c r="I217" s="78" t="s">
        <v>185</v>
      </c>
      <c r="J217" s="48">
        <v>619</v>
      </c>
      <c r="K217" s="41">
        <v>0.60399999999999998</v>
      </c>
      <c r="L217" s="43">
        <v>0</v>
      </c>
      <c r="M217" s="73"/>
      <c r="N217" s="73">
        <f>(J217*K217/(J217*K217+L217*M217)*Berechnung!$D$20)+(L217*M217/(J217*K217+L217*M217)*Berechnung!$D$21)</f>
        <v>0.1</v>
      </c>
      <c r="O217" s="228">
        <f t="shared" si="10"/>
        <v>7.3080134400000024E-2</v>
      </c>
      <c r="P217" s="66">
        <v>58</v>
      </c>
    </row>
    <row r="218" spans="1:16" ht="14.25" customHeight="1" x14ac:dyDescent="0.25">
      <c r="A218" s="45">
        <v>45460</v>
      </c>
      <c r="B218" s="46">
        <v>540</v>
      </c>
      <c r="C218" s="41">
        <v>0.60399999999999998</v>
      </c>
      <c r="D218" s="47">
        <v>600</v>
      </c>
      <c r="E218" s="41">
        <v>0.60399999999999998</v>
      </c>
      <c r="F218" s="40">
        <f t="shared" si="8"/>
        <v>60</v>
      </c>
      <c r="G218" s="71">
        <f t="shared" si="9"/>
        <v>36.240000000000009</v>
      </c>
      <c r="H218" s="75">
        <f t="shared" si="11"/>
        <v>0.1</v>
      </c>
      <c r="I218" s="78" t="s">
        <v>185</v>
      </c>
      <c r="J218" s="48">
        <v>600</v>
      </c>
      <c r="K218" s="41">
        <v>0.60399999999999998</v>
      </c>
      <c r="L218" s="43">
        <v>0</v>
      </c>
      <c r="M218" s="73"/>
      <c r="N218" s="73">
        <f>(J218*K218/(J218*K218+L218*M218)*Berechnung!$D$20)+(L218*M218/(J218*K218+L218*M218)*Berechnung!$D$21)</f>
        <v>0.1</v>
      </c>
      <c r="O218" s="228">
        <f t="shared" si="10"/>
        <v>7.3080134400000024E-2</v>
      </c>
      <c r="P218" s="66">
        <v>59</v>
      </c>
    </row>
    <row r="219" spans="1:16" ht="14.25" customHeight="1" x14ac:dyDescent="0.25">
      <c r="A219" s="45">
        <v>45461</v>
      </c>
      <c r="B219" s="46">
        <v>549</v>
      </c>
      <c r="C219" s="41">
        <v>0.60399999999999998</v>
      </c>
      <c r="D219" s="47">
        <v>612</v>
      </c>
      <c r="E219" s="41">
        <v>0.60399999999999998</v>
      </c>
      <c r="F219" s="40">
        <f t="shared" si="8"/>
        <v>63</v>
      </c>
      <c r="G219" s="71">
        <f t="shared" si="9"/>
        <v>38.051999999999964</v>
      </c>
      <c r="H219" s="75">
        <f t="shared" si="11"/>
        <v>0.10294117647058823</v>
      </c>
      <c r="I219" s="78" t="s">
        <v>185</v>
      </c>
      <c r="J219" s="48">
        <v>612</v>
      </c>
      <c r="K219" s="41">
        <v>0.60399999999999998</v>
      </c>
      <c r="L219" s="43">
        <v>0</v>
      </c>
      <c r="M219" s="73"/>
      <c r="N219" s="73">
        <f>(J219*K219/(J219*K219+L219*M219)*Berechnung!$D$20)+(L219*M219/(J219*K219+L219*M219)*Berechnung!$D$21)</f>
        <v>0.1</v>
      </c>
      <c r="O219" s="228">
        <f t="shared" si="10"/>
        <v>7.6734141119999932E-2</v>
      </c>
      <c r="P219" s="66">
        <v>51</v>
      </c>
    </row>
    <row r="220" spans="1:16" ht="14.25" customHeight="1" x14ac:dyDescent="0.25">
      <c r="A220" s="45">
        <v>45462</v>
      </c>
      <c r="B220" s="46">
        <v>475</v>
      </c>
      <c r="C220" s="41">
        <v>0.60399999999999998</v>
      </c>
      <c r="D220" s="47">
        <v>538</v>
      </c>
      <c r="E220" s="41">
        <v>0.60399999999999998</v>
      </c>
      <c r="F220" s="40">
        <f t="shared" si="8"/>
        <v>63</v>
      </c>
      <c r="G220" s="71">
        <f t="shared" si="9"/>
        <v>38.052000000000021</v>
      </c>
      <c r="H220" s="75">
        <f t="shared" si="11"/>
        <v>0.1171003717472119</v>
      </c>
      <c r="I220" s="78" t="s">
        <v>185</v>
      </c>
      <c r="J220" s="48">
        <v>538</v>
      </c>
      <c r="K220" s="41">
        <v>0.60399999999999998</v>
      </c>
      <c r="L220" s="43">
        <v>0</v>
      </c>
      <c r="M220" s="73"/>
      <c r="N220" s="73">
        <f>(J220*K220/(J220*K220+L220*M220)*Berechnung!$D$20)+(L220*M220/(J220*K220+L220*M220)*Berechnung!$D$21)</f>
        <v>0.1</v>
      </c>
      <c r="O220" s="228">
        <f t="shared" si="10"/>
        <v>7.6734141120000043E-2</v>
      </c>
      <c r="P220" s="66">
        <v>54</v>
      </c>
    </row>
    <row r="221" spans="1:16" ht="14.25" customHeight="1" x14ac:dyDescent="0.25">
      <c r="A221" s="45">
        <v>45463</v>
      </c>
      <c r="B221" s="46">
        <v>506</v>
      </c>
      <c r="C221" s="41">
        <v>0.60399999999999998</v>
      </c>
      <c r="D221" s="47">
        <v>564</v>
      </c>
      <c r="E221" s="41">
        <v>0.60399999999999998</v>
      </c>
      <c r="F221" s="40">
        <f t="shared" si="8"/>
        <v>58</v>
      </c>
      <c r="G221" s="71">
        <f t="shared" si="9"/>
        <v>35.032000000000039</v>
      </c>
      <c r="H221" s="75">
        <f t="shared" si="11"/>
        <v>0.10283687943262411</v>
      </c>
      <c r="I221" s="78" t="s">
        <v>185</v>
      </c>
      <c r="J221" s="48">
        <v>564</v>
      </c>
      <c r="K221" s="41">
        <v>0.60399999999999998</v>
      </c>
      <c r="L221" s="43">
        <v>0</v>
      </c>
      <c r="M221" s="73"/>
      <c r="N221" s="73">
        <f>(J221*K221/(J221*K221+L221*M221)*Berechnung!$D$20)+(L221*M221/(J221*K221+L221*M221)*Berechnung!$D$21)</f>
        <v>0.1</v>
      </c>
      <c r="O221" s="228">
        <f t="shared" si="10"/>
        <v>7.0644129920000076E-2</v>
      </c>
      <c r="P221" s="66">
        <v>46</v>
      </c>
    </row>
    <row r="222" spans="1:16" ht="14.25" customHeight="1" x14ac:dyDescent="0.25">
      <c r="A222" s="45">
        <v>45464</v>
      </c>
      <c r="B222" s="46">
        <v>505</v>
      </c>
      <c r="C222" s="41">
        <v>0.60399999999999998</v>
      </c>
      <c r="D222" s="47">
        <v>553</v>
      </c>
      <c r="E222" s="41">
        <v>0.60399999999999998</v>
      </c>
      <c r="F222" s="40">
        <f t="shared" si="8"/>
        <v>48</v>
      </c>
      <c r="G222" s="71">
        <f t="shared" si="9"/>
        <v>28.992000000000019</v>
      </c>
      <c r="H222" s="75">
        <f t="shared" si="11"/>
        <v>8.6799276672694395E-2</v>
      </c>
      <c r="I222" s="78" t="s">
        <v>185</v>
      </c>
      <c r="J222" s="48">
        <v>553</v>
      </c>
      <c r="K222" s="41">
        <v>0.60399999999999998</v>
      </c>
      <c r="L222" s="43">
        <v>0</v>
      </c>
      <c r="M222" s="73"/>
      <c r="N222" s="73">
        <f>(J222*K222/(J222*K222+L222*M222)*Berechnung!$D$20)+(L222*M222/(J222*K222+L222*M222)*Berechnung!$D$21)</f>
        <v>0.1</v>
      </c>
      <c r="O222" s="228">
        <f t="shared" si="10"/>
        <v>5.8464107520000044E-2</v>
      </c>
      <c r="P222" s="66">
        <v>68</v>
      </c>
    </row>
    <row r="223" spans="1:16" ht="14.25" customHeight="1" x14ac:dyDescent="0.25">
      <c r="A223" s="45">
        <v>45465</v>
      </c>
      <c r="B223" s="46">
        <v>610</v>
      </c>
      <c r="C223" s="41">
        <v>0.60399999999999998</v>
      </c>
      <c r="D223" s="47">
        <v>659</v>
      </c>
      <c r="E223" s="41">
        <v>0.60399999999999998</v>
      </c>
      <c r="F223" s="40">
        <f t="shared" si="8"/>
        <v>49</v>
      </c>
      <c r="G223" s="71">
        <f t="shared" si="9"/>
        <v>29.596000000000004</v>
      </c>
      <c r="H223" s="75">
        <f t="shared" si="11"/>
        <v>7.4355083459787558E-2</v>
      </c>
      <c r="I223" s="78" t="s">
        <v>185</v>
      </c>
      <c r="J223" s="48">
        <v>659</v>
      </c>
      <c r="K223" s="41">
        <v>0.60399999999999998</v>
      </c>
      <c r="L223" s="43">
        <v>0</v>
      </c>
      <c r="M223" s="73"/>
      <c r="N223" s="73">
        <f>(J223*K223/(J223*K223+L223*M223)*Berechnung!$D$20)+(L223*M223/(J223*K223+L223*M223)*Berechnung!$D$21)</f>
        <v>0.1</v>
      </c>
      <c r="O223" s="228">
        <f t="shared" si="10"/>
        <v>5.9682109760000018E-2</v>
      </c>
      <c r="P223" s="66">
        <v>45</v>
      </c>
    </row>
    <row r="224" spans="1:16" ht="14.25" customHeight="1" x14ac:dyDescent="0.25">
      <c r="A224" s="45">
        <v>45466</v>
      </c>
      <c r="B224" s="46">
        <v>431</v>
      </c>
      <c r="C224" s="41">
        <v>0.60399999999999998</v>
      </c>
      <c r="D224" s="47">
        <v>477</v>
      </c>
      <c r="E224" s="41">
        <v>0.60399999999999998</v>
      </c>
      <c r="F224" s="40">
        <f t="shared" si="8"/>
        <v>46</v>
      </c>
      <c r="G224" s="71">
        <f t="shared" si="9"/>
        <v>27.783999999999992</v>
      </c>
      <c r="H224" s="75">
        <f t="shared" si="11"/>
        <v>9.6436058700209645E-2</v>
      </c>
      <c r="I224" s="78" t="s">
        <v>185</v>
      </c>
      <c r="J224" s="48">
        <v>477</v>
      </c>
      <c r="K224" s="41">
        <v>0.60399999999999998</v>
      </c>
      <c r="L224" s="43">
        <v>0</v>
      </c>
      <c r="M224" s="73"/>
      <c r="N224" s="73">
        <f>(J224*K224/(J224*K224+L224*M224)*Berechnung!$D$20)+(L224*M224/(J224*K224+L224*M224)*Berechnung!$D$21)</f>
        <v>0.1</v>
      </c>
      <c r="O224" s="228">
        <f t="shared" si="10"/>
        <v>5.6028103039999992E-2</v>
      </c>
      <c r="P224" s="66">
        <v>42</v>
      </c>
    </row>
    <row r="225" spans="1:16" ht="14.25" customHeight="1" x14ac:dyDescent="0.25">
      <c r="A225" s="45">
        <v>45467</v>
      </c>
      <c r="B225" s="46">
        <v>427</v>
      </c>
      <c r="C225" s="41">
        <v>0.60399999999999998</v>
      </c>
      <c r="D225" s="47">
        <v>472</v>
      </c>
      <c r="E225" s="41">
        <v>0.60399999999999998</v>
      </c>
      <c r="F225" s="40">
        <f t="shared" si="8"/>
        <v>45</v>
      </c>
      <c r="G225" s="71">
        <f t="shared" si="9"/>
        <v>27.17999999999995</v>
      </c>
      <c r="H225" s="75">
        <f t="shared" si="11"/>
        <v>9.5338983050847453E-2</v>
      </c>
      <c r="I225" s="78" t="s">
        <v>185</v>
      </c>
      <c r="J225" s="48">
        <v>472</v>
      </c>
      <c r="K225" s="41">
        <v>0.60399999999999998</v>
      </c>
      <c r="L225" s="43">
        <v>0</v>
      </c>
      <c r="M225" s="73"/>
      <c r="N225" s="73">
        <f>(J225*K225/(J225*K225+L225*M225)*Berechnung!$D$20)+(L225*M225/(J225*K225+L225*M225)*Berechnung!$D$21)</f>
        <v>0.1</v>
      </c>
      <c r="O225" s="228">
        <f t="shared" si="10"/>
        <v>5.4810100799999907E-2</v>
      </c>
      <c r="P225" s="66">
        <v>33</v>
      </c>
    </row>
    <row r="226" spans="1:16" ht="14.25" customHeight="1" x14ac:dyDescent="0.25">
      <c r="A226" s="45">
        <v>45468</v>
      </c>
      <c r="B226" s="46">
        <v>395</v>
      </c>
      <c r="C226" s="41">
        <v>0.60399999999999998</v>
      </c>
      <c r="D226" s="47">
        <v>442</v>
      </c>
      <c r="E226" s="41">
        <v>0.60399999999999998</v>
      </c>
      <c r="F226" s="40">
        <f t="shared" si="8"/>
        <v>47</v>
      </c>
      <c r="G226" s="71">
        <f t="shared" si="9"/>
        <v>28.388000000000034</v>
      </c>
      <c r="H226" s="75">
        <f t="shared" si="11"/>
        <v>0.10633484162895927</v>
      </c>
      <c r="I226" s="78" t="s">
        <v>185</v>
      </c>
      <c r="J226" s="48">
        <v>442</v>
      </c>
      <c r="K226" s="41">
        <v>0.60399999999999998</v>
      </c>
      <c r="L226" s="43">
        <v>0</v>
      </c>
      <c r="M226" s="73"/>
      <c r="N226" s="73">
        <f>(J226*K226/(J226*K226+L226*M226)*Berechnung!$D$20)+(L226*M226/(J226*K226+L226*M226)*Berechnung!$D$21)</f>
        <v>0.1</v>
      </c>
      <c r="O226" s="228">
        <f t="shared" si="10"/>
        <v>5.724610528000007E-2</v>
      </c>
      <c r="P226" s="66">
        <v>39</v>
      </c>
    </row>
    <row r="227" spans="1:16" ht="14.25" customHeight="1" x14ac:dyDescent="0.25">
      <c r="A227" s="45">
        <v>45469</v>
      </c>
      <c r="B227" s="46">
        <v>469</v>
      </c>
      <c r="C227" s="41">
        <v>0.60399999999999998</v>
      </c>
      <c r="D227" s="47">
        <v>512</v>
      </c>
      <c r="E227" s="41">
        <v>0.60399999999999998</v>
      </c>
      <c r="F227" s="40">
        <f t="shared" si="8"/>
        <v>43</v>
      </c>
      <c r="G227" s="71">
        <f t="shared" si="9"/>
        <v>25.97199999999998</v>
      </c>
      <c r="H227" s="75">
        <f t="shared" si="11"/>
        <v>8.3984375E-2</v>
      </c>
      <c r="I227" s="78" t="s">
        <v>185</v>
      </c>
      <c r="J227" s="48">
        <v>512</v>
      </c>
      <c r="K227" s="41">
        <v>0.60399999999999998</v>
      </c>
      <c r="L227" s="43">
        <v>0</v>
      </c>
      <c r="M227" s="73"/>
      <c r="N227" s="73">
        <f>(J227*K227/(J227*K227+L227*M227)*Berechnung!$D$20)+(L227*M227/(J227*K227+L227*M227)*Berechnung!$D$21)</f>
        <v>0.1</v>
      </c>
      <c r="O227" s="228">
        <f t="shared" si="10"/>
        <v>5.2374096319999966E-2</v>
      </c>
      <c r="P227" s="66">
        <v>56</v>
      </c>
    </row>
    <row r="228" spans="1:16" ht="14.25" customHeight="1" x14ac:dyDescent="0.25">
      <c r="A228" s="45">
        <v>45470</v>
      </c>
      <c r="B228" s="46">
        <v>610</v>
      </c>
      <c r="C228" s="41">
        <v>0.60399999999999998</v>
      </c>
      <c r="D228" s="47">
        <v>650</v>
      </c>
      <c r="E228" s="41">
        <v>0.60399999999999998</v>
      </c>
      <c r="F228" s="40">
        <f t="shared" si="8"/>
        <v>40</v>
      </c>
      <c r="G228" s="71">
        <f t="shared" si="9"/>
        <v>24.159999999999968</v>
      </c>
      <c r="H228" s="75">
        <f t="shared" si="11"/>
        <v>6.1538461538461542E-2</v>
      </c>
      <c r="I228" s="78" t="s">
        <v>185</v>
      </c>
      <c r="J228" s="48">
        <v>650</v>
      </c>
      <c r="K228" s="41">
        <v>0.60399999999999998</v>
      </c>
      <c r="L228" s="43">
        <v>0</v>
      </c>
      <c r="M228" s="73"/>
      <c r="N228" s="73">
        <f>(J228*K228/(J228*K228+L228*M228)*Berechnung!$D$20)+(L228*M228/(J228*K228+L228*M228)*Berechnung!$D$21)</f>
        <v>0.1</v>
      </c>
      <c r="O228" s="228">
        <f t="shared" si="10"/>
        <v>4.872008959999994E-2</v>
      </c>
      <c r="P228" s="66">
        <v>64</v>
      </c>
    </row>
    <row r="229" spans="1:16" ht="14.25" customHeight="1" x14ac:dyDescent="0.25">
      <c r="A229" s="45">
        <v>45471</v>
      </c>
      <c r="B229" s="46">
        <v>565</v>
      </c>
      <c r="C229" s="41">
        <v>0.60399999999999998</v>
      </c>
      <c r="D229" s="47">
        <v>615</v>
      </c>
      <c r="E229" s="41">
        <v>0.60399999999999998</v>
      </c>
      <c r="F229" s="40">
        <f t="shared" si="8"/>
        <v>50</v>
      </c>
      <c r="G229" s="71">
        <f t="shared" si="9"/>
        <v>30.199999999999989</v>
      </c>
      <c r="H229" s="75">
        <f t="shared" si="11"/>
        <v>8.1300813008130079E-2</v>
      </c>
      <c r="I229" s="78" t="s">
        <v>185</v>
      </c>
      <c r="J229" s="48">
        <v>615</v>
      </c>
      <c r="K229" s="41">
        <v>0.60399999999999998</v>
      </c>
      <c r="L229" s="43">
        <v>0</v>
      </c>
      <c r="M229" s="73"/>
      <c r="N229" s="73">
        <f>(J229*K229/(J229*K229+L229*M229)*Berechnung!$D$20)+(L229*M229/(J229*K229+L229*M229)*Berechnung!$D$21)</f>
        <v>0.1</v>
      </c>
      <c r="O229" s="228">
        <f t="shared" si="10"/>
        <v>6.0900111999999985E-2</v>
      </c>
      <c r="P229" s="66">
        <v>64</v>
      </c>
    </row>
    <row r="230" spans="1:16" ht="14.25" customHeight="1" x14ac:dyDescent="0.25">
      <c r="A230" s="45">
        <v>45472</v>
      </c>
      <c r="B230" s="46">
        <v>485</v>
      </c>
      <c r="C230" s="41">
        <v>0.60399999999999998</v>
      </c>
      <c r="D230" s="47">
        <v>542</v>
      </c>
      <c r="E230" s="41">
        <v>0.60399999999999998</v>
      </c>
      <c r="F230" s="40">
        <f t="shared" si="8"/>
        <v>57</v>
      </c>
      <c r="G230" s="71">
        <f t="shared" si="9"/>
        <v>34.427999999999997</v>
      </c>
      <c r="H230" s="75">
        <f t="shared" si="11"/>
        <v>0.10516605166051661</v>
      </c>
      <c r="I230" s="78" t="s">
        <v>185</v>
      </c>
      <c r="J230" s="48">
        <v>0</v>
      </c>
      <c r="K230" s="41">
        <v>0.60399999999999998</v>
      </c>
      <c r="L230" s="43">
        <v>542</v>
      </c>
      <c r="M230" s="73">
        <v>0.60399999999999998</v>
      </c>
      <c r="N230" s="73">
        <f>(J230*K230/(J230*K230+L230*M230)*Berechnung!$D$20)+(L230*M230/(J230*K230+L230*M230)*Berechnung!$D$21)</f>
        <v>0.1</v>
      </c>
      <c r="O230" s="228">
        <f t="shared" si="10"/>
        <v>6.9426127679999991E-2</v>
      </c>
      <c r="P230" s="66">
        <v>52</v>
      </c>
    </row>
    <row r="231" spans="1:16" ht="14.25" customHeight="1" x14ac:dyDescent="0.25">
      <c r="A231" s="45">
        <v>45473</v>
      </c>
      <c r="B231" s="46">
        <v>430</v>
      </c>
      <c r="C231" s="41">
        <v>0.60299999999999998</v>
      </c>
      <c r="D231" s="47">
        <v>484</v>
      </c>
      <c r="E231" s="41">
        <v>0.60299999999999998</v>
      </c>
      <c r="F231" s="40">
        <f t="shared" si="8"/>
        <v>54</v>
      </c>
      <c r="G231" s="71">
        <f t="shared" si="9"/>
        <v>32.562000000000012</v>
      </c>
      <c r="H231" s="75">
        <f t="shared" si="11"/>
        <v>0.1115702479338843</v>
      </c>
      <c r="I231" s="78" t="s">
        <v>185</v>
      </c>
      <c r="J231" s="48">
        <v>0</v>
      </c>
      <c r="K231" s="41">
        <v>0.60299999999999998</v>
      </c>
      <c r="L231" s="43">
        <v>484</v>
      </c>
      <c r="M231" s="73">
        <v>0.60299999999999998</v>
      </c>
      <c r="N231" s="73">
        <f>(J231*K231/(J231*K231+L231*M231)*Berechnung!$D$20)+(L231*M231/(J231*K231+L231*M231)*Berechnung!$D$21)</f>
        <v>0.1</v>
      </c>
      <c r="O231" s="228">
        <f t="shared" si="10"/>
        <v>6.5663226720000037E-2</v>
      </c>
      <c r="P231" s="66">
        <v>36</v>
      </c>
    </row>
    <row r="232" spans="1:16" ht="14.25" customHeight="1" x14ac:dyDescent="0.25">
      <c r="A232" s="45">
        <v>45474</v>
      </c>
      <c r="B232" s="46">
        <v>406</v>
      </c>
      <c r="C232" s="41">
        <v>0.60299999999999998</v>
      </c>
      <c r="D232" s="47">
        <v>453</v>
      </c>
      <c r="E232" s="41">
        <v>0.60299999999999998</v>
      </c>
      <c r="F232" s="40">
        <f t="shared" si="8"/>
        <v>47</v>
      </c>
      <c r="G232" s="71">
        <f t="shared" si="9"/>
        <v>28.341000000000008</v>
      </c>
      <c r="H232" s="75">
        <f t="shared" si="11"/>
        <v>0.10375275938189846</v>
      </c>
      <c r="I232" s="78" t="s">
        <v>185</v>
      </c>
      <c r="J232" s="48">
        <v>0</v>
      </c>
      <c r="K232" s="41">
        <v>0.60299999999999998</v>
      </c>
      <c r="L232" s="43">
        <v>453</v>
      </c>
      <c r="M232" s="73">
        <v>0.60299999999999998</v>
      </c>
      <c r="N232" s="73">
        <f>(J232*K232/(J232*K232+L232*M232)*Berechnung!$D$20)+(L232*M232/(J232*K232+L232*M232)*Berechnung!$D$21)</f>
        <v>0.1</v>
      </c>
      <c r="O232" s="228">
        <f t="shared" si="10"/>
        <v>5.7151326960000019E-2</v>
      </c>
      <c r="P232" s="66">
        <v>30</v>
      </c>
    </row>
    <row r="233" spans="1:16" ht="14.25" customHeight="1" x14ac:dyDescent="0.25">
      <c r="A233" s="45">
        <v>45475</v>
      </c>
      <c r="B233" s="46">
        <v>378</v>
      </c>
      <c r="C233" s="41">
        <v>0.60299999999999998</v>
      </c>
      <c r="D233" s="47">
        <v>423</v>
      </c>
      <c r="E233" s="41">
        <v>0.60299999999999998</v>
      </c>
      <c r="F233" s="40">
        <f t="shared" si="8"/>
        <v>45</v>
      </c>
      <c r="G233" s="71">
        <f t="shared" si="9"/>
        <v>27.134999999999991</v>
      </c>
      <c r="H233" s="75">
        <f t="shared" si="11"/>
        <v>0.10638297872340426</v>
      </c>
      <c r="I233" s="78" t="s">
        <v>185</v>
      </c>
      <c r="J233" s="48">
        <v>423</v>
      </c>
      <c r="K233" s="41">
        <v>0.60299999999999998</v>
      </c>
      <c r="L233" s="43">
        <v>0</v>
      </c>
      <c r="M233" s="73"/>
      <c r="N233" s="73">
        <f>(J233*K233/(J233*K233+L233*M233)*Berechnung!$D$20)+(L233*M233/(J233*K233+L233*M233)*Berechnung!$D$21)</f>
        <v>0.1</v>
      </c>
      <c r="O233" s="228">
        <f t="shared" si="10"/>
        <v>5.4719355599999991E-2</v>
      </c>
      <c r="P233" s="66">
        <v>34</v>
      </c>
    </row>
    <row r="234" spans="1:16" ht="14.25" customHeight="1" x14ac:dyDescent="0.25">
      <c r="A234" s="45">
        <v>45476</v>
      </c>
      <c r="B234" s="46">
        <v>491</v>
      </c>
      <c r="C234" s="41">
        <v>0.60299999999999998</v>
      </c>
      <c r="D234" s="47">
        <v>536</v>
      </c>
      <c r="E234" s="41">
        <v>0.60299999999999998</v>
      </c>
      <c r="F234" s="40">
        <f t="shared" si="8"/>
        <v>45</v>
      </c>
      <c r="G234" s="71">
        <f t="shared" si="9"/>
        <v>27.134999999999991</v>
      </c>
      <c r="H234" s="75">
        <f t="shared" si="11"/>
        <v>8.3955223880597021E-2</v>
      </c>
      <c r="I234" s="78" t="s">
        <v>185</v>
      </c>
      <c r="J234" s="48">
        <v>536</v>
      </c>
      <c r="K234" s="41">
        <v>0.60299999999999998</v>
      </c>
      <c r="L234" s="43">
        <v>0</v>
      </c>
      <c r="M234" s="73"/>
      <c r="N234" s="73">
        <f>(J234*K234/(J234*K234+L234*M234)*Berechnung!$D$20)+(L234*M234/(J234*K234+L234*M234)*Berechnung!$D$21)</f>
        <v>0.1</v>
      </c>
      <c r="O234" s="228">
        <f t="shared" si="10"/>
        <v>5.4719355599999991E-2</v>
      </c>
      <c r="P234" s="66">
        <v>53</v>
      </c>
    </row>
    <row r="235" spans="1:16" ht="14.25" customHeight="1" x14ac:dyDescent="0.25">
      <c r="A235" s="45">
        <v>45477</v>
      </c>
      <c r="B235" s="46">
        <v>621</v>
      </c>
      <c r="C235" s="41">
        <v>0.60299999999999998</v>
      </c>
      <c r="D235" s="47">
        <v>667</v>
      </c>
      <c r="E235" s="41">
        <v>0.60299999999999998</v>
      </c>
      <c r="F235" s="40">
        <f t="shared" si="8"/>
        <v>46</v>
      </c>
      <c r="G235" s="71">
        <f t="shared" si="9"/>
        <v>27.738</v>
      </c>
      <c r="H235" s="75">
        <f t="shared" si="11"/>
        <v>6.8965517241379309E-2</v>
      </c>
      <c r="I235" s="78" t="s">
        <v>185</v>
      </c>
      <c r="J235" s="48">
        <v>667</v>
      </c>
      <c r="K235" s="41">
        <v>0.60299999999999998</v>
      </c>
      <c r="L235" s="43">
        <v>0</v>
      </c>
      <c r="M235" s="73"/>
      <c r="N235" s="73">
        <f>(J235*K235/(J235*K235+L235*M235)*Berechnung!$D$20)+(L235*M235/(J235*K235+L235*M235)*Berechnung!$D$21)</f>
        <v>0.1</v>
      </c>
      <c r="O235" s="228">
        <f t="shared" si="10"/>
        <v>5.5935341279999995E-2</v>
      </c>
      <c r="P235" s="66">
        <v>48</v>
      </c>
    </row>
    <row r="236" spans="1:16" ht="14.25" customHeight="1" x14ac:dyDescent="0.25">
      <c r="A236" s="45">
        <v>45478</v>
      </c>
      <c r="B236" s="46">
        <v>508</v>
      </c>
      <c r="C236" s="41">
        <v>0.60299999999999998</v>
      </c>
      <c r="D236" s="47">
        <v>559</v>
      </c>
      <c r="E236" s="41">
        <v>0.60299999999999998</v>
      </c>
      <c r="F236" s="40">
        <f t="shared" si="8"/>
        <v>51</v>
      </c>
      <c r="G236" s="71">
        <f t="shared" si="9"/>
        <v>30.752999999999986</v>
      </c>
      <c r="H236" s="75">
        <f t="shared" si="11"/>
        <v>9.1234347048300538E-2</v>
      </c>
      <c r="I236" s="78" t="s">
        <v>185</v>
      </c>
      <c r="J236" s="48">
        <v>559</v>
      </c>
      <c r="K236" s="41">
        <v>0.60299999999999998</v>
      </c>
      <c r="L236" s="43">
        <v>0</v>
      </c>
      <c r="M236" s="73"/>
      <c r="N236" s="73">
        <f>(J236*K236/(J236*K236+L236*M236)*Berechnung!$D$20)+(L236*M236/(J236*K236+L236*M236)*Berechnung!$D$21)</f>
        <v>0.1</v>
      </c>
      <c r="O236" s="228">
        <f t="shared" si="10"/>
        <v>6.2015269679999978E-2</v>
      </c>
      <c r="P236" s="66">
        <v>42</v>
      </c>
    </row>
    <row r="237" spans="1:16" ht="14.25" customHeight="1" x14ac:dyDescent="0.25">
      <c r="A237" s="45">
        <v>45479</v>
      </c>
      <c r="B237" s="46">
        <v>482</v>
      </c>
      <c r="C237" s="41">
        <v>0.60299999999999998</v>
      </c>
      <c r="D237" s="47">
        <v>530</v>
      </c>
      <c r="E237" s="41">
        <v>0.60299999999999998</v>
      </c>
      <c r="F237" s="40">
        <f t="shared" si="8"/>
        <v>48</v>
      </c>
      <c r="G237" s="71">
        <f t="shared" si="9"/>
        <v>28.94399999999996</v>
      </c>
      <c r="H237" s="75">
        <f t="shared" si="11"/>
        <v>9.056603773584905E-2</v>
      </c>
      <c r="I237" s="78" t="s">
        <v>185</v>
      </c>
      <c r="J237" s="48">
        <v>530</v>
      </c>
      <c r="K237" s="41">
        <v>0.60299999999999998</v>
      </c>
      <c r="L237" s="43">
        <v>0</v>
      </c>
      <c r="M237" s="73"/>
      <c r="N237" s="73">
        <f>(J237*K237/(J237*K237+L237*M237)*Berechnung!$D$20)+(L237*M237/(J237*K237+L237*M237)*Berechnung!$D$21)</f>
        <v>0.1</v>
      </c>
      <c r="O237" s="228">
        <f t="shared" si="10"/>
        <v>5.8367312639999926E-2</v>
      </c>
      <c r="P237" s="66">
        <v>43</v>
      </c>
    </row>
    <row r="238" spans="1:16" ht="14.25" customHeight="1" x14ac:dyDescent="0.25">
      <c r="A238" s="45">
        <v>45480</v>
      </c>
      <c r="B238" s="46">
        <v>556</v>
      </c>
      <c r="C238" s="41">
        <v>0.60299999999999998</v>
      </c>
      <c r="D238" s="47">
        <v>605</v>
      </c>
      <c r="E238" s="41">
        <v>0.60299999999999998</v>
      </c>
      <c r="F238" s="40">
        <f t="shared" si="8"/>
        <v>49</v>
      </c>
      <c r="G238" s="71">
        <f t="shared" si="9"/>
        <v>29.547000000000025</v>
      </c>
      <c r="H238" s="75">
        <f t="shared" si="11"/>
        <v>8.0991735537190079E-2</v>
      </c>
      <c r="I238" s="78" t="s">
        <v>185</v>
      </c>
      <c r="J238" s="48">
        <v>605</v>
      </c>
      <c r="K238" s="41">
        <v>0.60299999999999998</v>
      </c>
      <c r="L238" s="43">
        <v>0</v>
      </c>
      <c r="M238" s="73"/>
      <c r="N238" s="73">
        <f>(J238*K238/(J238*K238+L238*M238)*Berechnung!$D$20)+(L238*M238/(J238*K238+L238*M238)*Berechnung!$D$21)</f>
        <v>0.1</v>
      </c>
      <c r="O238" s="228">
        <f t="shared" si="10"/>
        <v>5.9583298320000061E-2</v>
      </c>
      <c r="P238" s="66">
        <v>61</v>
      </c>
    </row>
    <row r="239" spans="1:16" ht="14.25" customHeight="1" x14ac:dyDescent="0.25">
      <c r="A239" s="45">
        <v>45481</v>
      </c>
      <c r="B239" s="46">
        <v>509</v>
      </c>
      <c r="C239" s="41">
        <v>0.60299999999999998</v>
      </c>
      <c r="D239" s="47">
        <v>556</v>
      </c>
      <c r="E239" s="41">
        <v>0.60299999999999998</v>
      </c>
      <c r="F239" s="40">
        <f t="shared" si="8"/>
        <v>47</v>
      </c>
      <c r="G239" s="71">
        <f t="shared" si="9"/>
        <v>28.341000000000008</v>
      </c>
      <c r="H239" s="75">
        <f t="shared" si="11"/>
        <v>8.4532374100719426E-2</v>
      </c>
      <c r="I239" s="78" t="s">
        <v>185</v>
      </c>
      <c r="J239" s="48">
        <v>556</v>
      </c>
      <c r="K239" s="41">
        <v>0.60299999999999998</v>
      </c>
      <c r="L239" s="43">
        <v>0</v>
      </c>
      <c r="M239" s="73"/>
      <c r="N239" s="73">
        <f>(J239*K239/(J239*K239+L239*M239)*Berechnung!$D$20)+(L239*M239/(J239*K239+L239*M239)*Berechnung!$D$21)</f>
        <v>0.1</v>
      </c>
      <c r="O239" s="228">
        <f t="shared" si="10"/>
        <v>5.7151326960000019E-2</v>
      </c>
      <c r="P239" s="66">
        <v>47</v>
      </c>
    </row>
    <row r="240" spans="1:16" ht="14.25" customHeight="1" x14ac:dyDescent="0.25">
      <c r="A240" s="45">
        <v>45482</v>
      </c>
      <c r="B240" s="46">
        <v>508</v>
      </c>
      <c r="C240" s="41">
        <v>0.60299999999999998</v>
      </c>
      <c r="D240" s="47">
        <v>559</v>
      </c>
      <c r="E240" s="41">
        <v>0.60299999999999998</v>
      </c>
      <c r="F240" s="40">
        <f t="shared" si="8"/>
        <v>51</v>
      </c>
      <c r="G240" s="71">
        <f t="shared" si="9"/>
        <v>30.752999999999986</v>
      </c>
      <c r="H240" s="75">
        <f t="shared" si="11"/>
        <v>9.1234347048300538E-2</v>
      </c>
      <c r="I240" s="78" t="s">
        <v>185</v>
      </c>
      <c r="J240" s="48">
        <v>559</v>
      </c>
      <c r="K240" s="41">
        <v>0.60299999999999998</v>
      </c>
      <c r="L240" s="43">
        <v>0</v>
      </c>
      <c r="M240" s="73"/>
      <c r="N240" s="73">
        <f>(J240*K240/(J240*K240+L240*M240)*Berechnung!$D$20)+(L240*M240/(J240*K240+L240*M240)*Berechnung!$D$21)</f>
        <v>0.1</v>
      </c>
      <c r="O240" s="228">
        <f t="shared" si="10"/>
        <v>6.2015269679999978E-2</v>
      </c>
      <c r="P240" s="66">
        <v>49</v>
      </c>
    </row>
    <row r="241" spans="1:16" ht="14.25" customHeight="1" x14ac:dyDescent="0.25">
      <c r="A241" s="45">
        <v>45483</v>
      </c>
      <c r="B241" s="46">
        <v>473</v>
      </c>
      <c r="C241" s="41">
        <v>0.60299999999999998</v>
      </c>
      <c r="D241" s="47">
        <v>521</v>
      </c>
      <c r="E241" s="41">
        <v>0.60299999999999998</v>
      </c>
      <c r="F241" s="40">
        <f t="shared" si="8"/>
        <v>48</v>
      </c>
      <c r="G241" s="71">
        <f t="shared" si="9"/>
        <v>28.944000000000017</v>
      </c>
      <c r="H241" s="75">
        <f t="shared" si="11"/>
        <v>9.2130518234165071E-2</v>
      </c>
      <c r="I241" s="78" t="s">
        <v>185</v>
      </c>
      <c r="J241" s="48">
        <v>521</v>
      </c>
      <c r="K241" s="41">
        <v>0.60299999999999998</v>
      </c>
      <c r="L241" s="43">
        <v>0</v>
      </c>
      <c r="M241" s="73"/>
      <c r="N241" s="73">
        <f>(J241*K241/(J241*K241+L241*M241)*Berechnung!$D$20)+(L241*M241/(J241*K241+L241*M241)*Berechnung!$D$21)</f>
        <v>0.1</v>
      </c>
      <c r="O241" s="228">
        <f t="shared" si="10"/>
        <v>5.8367312640000037E-2</v>
      </c>
      <c r="P241" s="66">
        <v>41</v>
      </c>
    </row>
    <row r="242" spans="1:16" ht="14.25" customHeight="1" x14ac:dyDescent="0.25">
      <c r="A242" s="45">
        <v>45484</v>
      </c>
      <c r="B242" s="46">
        <v>512</v>
      </c>
      <c r="C242" s="41">
        <v>0.60299999999999998</v>
      </c>
      <c r="D242" s="47">
        <v>562</v>
      </c>
      <c r="E242" s="41">
        <v>0.60299999999999998</v>
      </c>
      <c r="F242" s="40">
        <f t="shared" ref="F242:F305" si="12">D242-B242</f>
        <v>50</v>
      </c>
      <c r="G242" s="71">
        <f t="shared" ref="G242:G305" si="13">(D242*E242)-(B242*C242)</f>
        <v>30.149999999999977</v>
      </c>
      <c r="H242" s="75">
        <f t="shared" si="11"/>
        <v>8.8967971530249115E-2</v>
      </c>
      <c r="I242" s="78" t="s">
        <v>185</v>
      </c>
      <c r="J242" s="48">
        <v>562</v>
      </c>
      <c r="K242" s="41">
        <v>0.60299999999999998</v>
      </c>
      <c r="L242" s="43">
        <v>0</v>
      </c>
      <c r="M242" s="73"/>
      <c r="N242" s="73">
        <f>(J242*K242/(J242*K242+L242*M242)*Berechnung!$D$20)+(L242*M242/(J242*K242+L242*M242)*Berechnung!$D$21)</f>
        <v>0.1</v>
      </c>
      <c r="O242" s="228">
        <f t="shared" ref="O242:O305" si="14">((D242*E242)-(B242*C242))*DichteCH4*GWPCH4*N242</f>
        <v>6.0799283999999953E-2</v>
      </c>
      <c r="P242" s="66">
        <v>52</v>
      </c>
    </row>
    <row r="243" spans="1:16" ht="14.25" customHeight="1" x14ac:dyDescent="0.25">
      <c r="A243" s="45">
        <v>45485</v>
      </c>
      <c r="B243" s="46">
        <v>486</v>
      </c>
      <c r="C243" s="41">
        <v>0.60299999999999998</v>
      </c>
      <c r="D243" s="47">
        <v>535</v>
      </c>
      <c r="E243" s="41">
        <v>0.60299999999999998</v>
      </c>
      <c r="F243" s="40">
        <f t="shared" si="12"/>
        <v>49</v>
      </c>
      <c r="G243" s="71">
        <f t="shared" si="13"/>
        <v>29.546999999999969</v>
      </c>
      <c r="H243" s="75">
        <f t="shared" ref="H243:H306" si="15">IF(J243+L243=0,0,F243/(J243+L243))</f>
        <v>9.1588785046728974E-2</v>
      </c>
      <c r="I243" s="78" t="s">
        <v>185</v>
      </c>
      <c r="J243" s="48">
        <v>535</v>
      </c>
      <c r="K243" s="41">
        <v>0.60299999999999998</v>
      </c>
      <c r="L243" s="43">
        <v>0</v>
      </c>
      <c r="M243" s="73"/>
      <c r="N243" s="73">
        <f>(J243*K243/(J243*K243+L243*M243)*Berechnung!$D$20)+(L243*M243/(J243*K243+L243*M243)*Berechnung!$D$21)</f>
        <v>0.1</v>
      </c>
      <c r="O243" s="228">
        <f t="shared" si="14"/>
        <v>5.9583298319999936E-2</v>
      </c>
      <c r="P243" s="66">
        <v>43</v>
      </c>
    </row>
    <row r="244" spans="1:16" ht="14.25" customHeight="1" x14ac:dyDescent="0.25">
      <c r="A244" s="45">
        <v>45486</v>
      </c>
      <c r="B244" s="46">
        <v>458</v>
      </c>
      <c r="C244" s="41">
        <v>0.60299999999999998</v>
      </c>
      <c r="D244" s="47">
        <v>505</v>
      </c>
      <c r="E244" s="41">
        <v>0.60299999999999998</v>
      </c>
      <c r="F244" s="40">
        <f t="shared" si="12"/>
        <v>47</v>
      </c>
      <c r="G244" s="71">
        <f t="shared" si="13"/>
        <v>28.341000000000008</v>
      </c>
      <c r="H244" s="75">
        <f t="shared" si="15"/>
        <v>9.3069306930693069E-2</v>
      </c>
      <c r="I244" s="78" t="s">
        <v>185</v>
      </c>
      <c r="J244" s="48">
        <v>505</v>
      </c>
      <c r="K244" s="41">
        <v>0.60299999999999998</v>
      </c>
      <c r="L244" s="43">
        <v>0</v>
      </c>
      <c r="M244" s="73"/>
      <c r="N244" s="73">
        <f>(J244*K244/(J244*K244+L244*M244)*Berechnung!$D$20)+(L244*M244/(J244*K244+L244*M244)*Berechnung!$D$21)</f>
        <v>0.1</v>
      </c>
      <c r="O244" s="228">
        <f t="shared" si="14"/>
        <v>5.7151326960000019E-2</v>
      </c>
      <c r="P244" s="66">
        <v>33</v>
      </c>
    </row>
    <row r="245" spans="1:16" ht="14.25" customHeight="1" x14ac:dyDescent="0.25">
      <c r="A245" s="45">
        <v>45487</v>
      </c>
      <c r="B245" s="46">
        <v>496</v>
      </c>
      <c r="C245" s="41">
        <v>0.60299999999999998</v>
      </c>
      <c r="D245" s="47">
        <v>547</v>
      </c>
      <c r="E245" s="41">
        <v>0.60299999999999998</v>
      </c>
      <c r="F245" s="40">
        <f t="shared" si="12"/>
        <v>51</v>
      </c>
      <c r="G245" s="71">
        <f t="shared" si="13"/>
        <v>30.753000000000043</v>
      </c>
      <c r="H245" s="75">
        <f t="shared" si="15"/>
        <v>9.3235831809872036E-2</v>
      </c>
      <c r="I245" s="78" t="s">
        <v>185</v>
      </c>
      <c r="J245" s="48">
        <v>547</v>
      </c>
      <c r="K245" s="41">
        <v>0.60299999999999998</v>
      </c>
      <c r="L245" s="43">
        <v>0</v>
      </c>
      <c r="M245" s="73"/>
      <c r="N245" s="73">
        <f>(J245*K245/(J245*K245+L245*M245)*Berechnung!$D$20)+(L245*M245/(J245*K245+L245*M245)*Berechnung!$D$21)</f>
        <v>0.1</v>
      </c>
      <c r="O245" s="228">
        <f t="shared" si="14"/>
        <v>6.2015269680000096E-2</v>
      </c>
      <c r="P245" s="66">
        <v>26</v>
      </c>
    </row>
    <row r="246" spans="1:16" ht="14.25" customHeight="1" x14ac:dyDescent="0.25">
      <c r="A246" s="45">
        <v>45488</v>
      </c>
      <c r="B246" s="46">
        <v>525</v>
      </c>
      <c r="C246" s="41">
        <v>0.60299999999999998</v>
      </c>
      <c r="D246" s="47">
        <v>576</v>
      </c>
      <c r="E246" s="41">
        <v>0.60299999999999998</v>
      </c>
      <c r="F246" s="40">
        <f t="shared" si="12"/>
        <v>51</v>
      </c>
      <c r="G246" s="71">
        <f t="shared" si="13"/>
        <v>30.752999999999986</v>
      </c>
      <c r="H246" s="75">
        <f t="shared" si="15"/>
        <v>8.8541666666666671E-2</v>
      </c>
      <c r="I246" s="78" t="s">
        <v>185</v>
      </c>
      <c r="J246" s="48">
        <v>576</v>
      </c>
      <c r="K246" s="41">
        <v>0.60299999999999998</v>
      </c>
      <c r="L246" s="43">
        <v>0</v>
      </c>
      <c r="M246" s="73"/>
      <c r="N246" s="73">
        <f>(J246*K246/(J246*K246+L246*M246)*Berechnung!$D$20)+(L246*M246/(J246*K246+L246*M246)*Berechnung!$D$21)</f>
        <v>0.1</v>
      </c>
      <c r="O246" s="228">
        <f t="shared" si="14"/>
        <v>6.2015269679999978E-2</v>
      </c>
      <c r="P246" s="66">
        <v>38</v>
      </c>
    </row>
    <row r="247" spans="1:16" ht="14.25" customHeight="1" x14ac:dyDescent="0.25">
      <c r="A247" s="45">
        <v>45489</v>
      </c>
      <c r="B247" s="46">
        <v>459</v>
      </c>
      <c r="C247" s="41">
        <v>0.60299999999999998</v>
      </c>
      <c r="D247" s="47">
        <v>512</v>
      </c>
      <c r="E247" s="41">
        <v>0.60299999999999998</v>
      </c>
      <c r="F247" s="40">
        <f t="shared" si="12"/>
        <v>53</v>
      </c>
      <c r="G247" s="71">
        <f t="shared" si="13"/>
        <v>31.959000000000003</v>
      </c>
      <c r="H247" s="75">
        <f t="shared" si="15"/>
        <v>0.103515625</v>
      </c>
      <c r="I247" s="78" t="s">
        <v>185</v>
      </c>
      <c r="J247" s="48">
        <v>512</v>
      </c>
      <c r="K247" s="41">
        <v>0.60299999999999998</v>
      </c>
      <c r="L247" s="43">
        <v>0</v>
      </c>
      <c r="M247" s="73"/>
      <c r="N247" s="73">
        <f>(J247*K247/(J247*K247+L247*M247)*Berechnung!$D$20)+(L247*M247/(J247*K247+L247*M247)*Berechnung!$D$21)</f>
        <v>0.1</v>
      </c>
      <c r="O247" s="228">
        <f t="shared" si="14"/>
        <v>6.444724104000002E-2</v>
      </c>
      <c r="P247" s="66">
        <v>32</v>
      </c>
    </row>
    <row r="248" spans="1:16" ht="14.25" customHeight="1" x14ac:dyDescent="0.25">
      <c r="A248" s="45">
        <v>45490</v>
      </c>
      <c r="B248" s="46">
        <v>455</v>
      </c>
      <c r="C248" s="41">
        <v>0.60299999999999998</v>
      </c>
      <c r="D248" s="47">
        <v>507</v>
      </c>
      <c r="E248" s="41">
        <v>0.60299999999999998</v>
      </c>
      <c r="F248" s="40">
        <f t="shared" si="12"/>
        <v>52</v>
      </c>
      <c r="G248" s="71">
        <f t="shared" si="13"/>
        <v>31.355999999999995</v>
      </c>
      <c r="H248" s="75">
        <f t="shared" si="15"/>
        <v>0.10256410256410256</v>
      </c>
      <c r="I248" s="78" t="s">
        <v>185</v>
      </c>
      <c r="J248" s="48">
        <v>507</v>
      </c>
      <c r="K248" s="41">
        <v>0.60299999999999998</v>
      </c>
      <c r="L248" s="43">
        <v>0</v>
      </c>
      <c r="M248" s="73"/>
      <c r="N248" s="73">
        <f>(J248*K248/(J248*K248+L248*M248)*Berechnung!$D$20)+(L248*M248/(J248*K248+L248*M248)*Berechnung!$D$21)</f>
        <v>0.1</v>
      </c>
      <c r="O248" s="228">
        <f t="shared" si="14"/>
        <v>6.3231255360000002E-2</v>
      </c>
      <c r="P248" s="66">
        <v>33</v>
      </c>
    </row>
    <row r="249" spans="1:16" ht="14.25" customHeight="1" x14ac:dyDescent="0.25">
      <c r="A249" s="45">
        <v>45491</v>
      </c>
      <c r="B249" s="46">
        <v>463</v>
      </c>
      <c r="C249" s="41">
        <v>0.60299999999999998</v>
      </c>
      <c r="D249" s="47">
        <v>517</v>
      </c>
      <c r="E249" s="41">
        <v>0.60299999999999998</v>
      </c>
      <c r="F249" s="40">
        <f t="shared" si="12"/>
        <v>54</v>
      </c>
      <c r="G249" s="71">
        <f t="shared" si="13"/>
        <v>32.562000000000012</v>
      </c>
      <c r="H249" s="75">
        <f t="shared" si="15"/>
        <v>0.10444874274661509</v>
      </c>
      <c r="I249" s="78" t="s">
        <v>185</v>
      </c>
      <c r="J249" s="48">
        <v>517</v>
      </c>
      <c r="K249" s="41">
        <v>0.60299999999999998</v>
      </c>
      <c r="L249" s="43">
        <v>0</v>
      </c>
      <c r="M249" s="73"/>
      <c r="N249" s="73">
        <f>(J249*K249/(J249*K249+L249*M249)*Berechnung!$D$20)+(L249*M249/(J249*K249+L249*M249)*Berechnung!$D$21)</f>
        <v>0.1</v>
      </c>
      <c r="O249" s="228">
        <f t="shared" si="14"/>
        <v>6.5663226720000037E-2</v>
      </c>
      <c r="P249" s="66">
        <v>38</v>
      </c>
    </row>
    <row r="250" spans="1:16" ht="14.25" customHeight="1" x14ac:dyDescent="0.25">
      <c r="A250" s="45">
        <v>45492</v>
      </c>
      <c r="B250" s="46">
        <v>527</v>
      </c>
      <c r="C250" s="41">
        <v>0.60299999999999998</v>
      </c>
      <c r="D250" s="47">
        <v>580</v>
      </c>
      <c r="E250" s="41">
        <v>0.60299999999999998</v>
      </c>
      <c r="F250" s="40">
        <f t="shared" si="12"/>
        <v>53</v>
      </c>
      <c r="G250" s="71">
        <f t="shared" si="13"/>
        <v>31.959000000000003</v>
      </c>
      <c r="H250" s="75">
        <f t="shared" si="15"/>
        <v>9.1379310344827588E-2</v>
      </c>
      <c r="I250" s="78" t="s">
        <v>185</v>
      </c>
      <c r="J250" s="48">
        <v>580</v>
      </c>
      <c r="K250" s="41">
        <v>0.60299999999999998</v>
      </c>
      <c r="L250" s="43">
        <v>0</v>
      </c>
      <c r="M250" s="73"/>
      <c r="N250" s="73">
        <f>(J250*K250/(J250*K250+L250*M250)*Berechnung!$D$20)+(L250*M250/(J250*K250+L250*M250)*Berechnung!$D$21)</f>
        <v>0.1</v>
      </c>
      <c r="O250" s="228">
        <f t="shared" si="14"/>
        <v>6.444724104000002E-2</v>
      </c>
      <c r="P250" s="66">
        <v>41</v>
      </c>
    </row>
    <row r="251" spans="1:16" ht="14.25" customHeight="1" x14ac:dyDescent="0.25">
      <c r="A251" s="45">
        <v>45493</v>
      </c>
      <c r="B251" s="46">
        <v>499</v>
      </c>
      <c r="C251" s="41">
        <v>0.60299999999999998</v>
      </c>
      <c r="D251" s="47">
        <v>547</v>
      </c>
      <c r="E251" s="41">
        <v>0.60299999999999998</v>
      </c>
      <c r="F251" s="40">
        <f t="shared" si="12"/>
        <v>48</v>
      </c>
      <c r="G251" s="71">
        <f t="shared" si="13"/>
        <v>28.944000000000017</v>
      </c>
      <c r="H251" s="75">
        <f t="shared" si="15"/>
        <v>8.7751371115173671E-2</v>
      </c>
      <c r="I251" s="78" t="s">
        <v>185</v>
      </c>
      <c r="J251" s="48">
        <v>547</v>
      </c>
      <c r="K251" s="41">
        <v>0.60299999999999998</v>
      </c>
      <c r="L251" s="43">
        <v>0</v>
      </c>
      <c r="M251" s="73"/>
      <c r="N251" s="73">
        <f>(J251*K251/(J251*K251+L251*M251)*Berechnung!$D$20)+(L251*M251/(J251*K251+L251*M251)*Berechnung!$D$21)</f>
        <v>0.1</v>
      </c>
      <c r="O251" s="228">
        <f t="shared" si="14"/>
        <v>5.8367312640000037E-2</v>
      </c>
      <c r="P251" s="66">
        <v>34</v>
      </c>
    </row>
    <row r="252" spans="1:16" ht="14.25" customHeight="1" x14ac:dyDescent="0.25">
      <c r="A252" s="45">
        <v>45494</v>
      </c>
      <c r="B252" s="46">
        <v>391</v>
      </c>
      <c r="C252" s="41">
        <v>0.60299999999999998</v>
      </c>
      <c r="D252" s="47">
        <v>438</v>
      </c>
      <c r="E252" s="41">
        <v>0.60299999999999998</v>
      </c>
      <c r="F252" s="40">
        <f t="shared" si="12"/>
        <v>47</v>
      </c>
      <c r="G252" s="71">
        <f t="shared" si="13"/>
        <v>28.34099999999998</v>
      </c>
      <c r="H252" s="75">
        <f t="shared" si="15"/>
        <v>0.10730593607305935</v>
      </c>
      <c r="I252" s="78" t="s">
        <v>185</v>
      </c>
      <c r="J252" s="48">
        <v>438</v>
      </c>
      <c r="K252" s="41">
        <v>0.60299999999999998</v>
      </c>
      <c r="L252" s="43">
        <v>0</v>
      </c>
      <c r="M252" s="73"/>
      <c r="N252" s="73">
        <f>(J252*K252/(J252*K252+L252*M252)*Berechnung!$D$20)+(L252*M252/(J252*K252+L252*M252)*Berechnung!$D$21)</f>
        <v>0.1</v>
      </c>
      <c r="O252" s="228">
        <f t="shared" si="14"/>
        <v>5.7151326959999964E-2</v>
      </c>
      <c r="P252" s="66">
        <v>27</v>
      </c>
    </row>
    <row r="253" spans="1:16" ht="14.25" customHeight="1" x14ac:dyDescent="0.25">
      <c r="A253" s="45">
        <v>45495</v>
      </c>
      <c r="B253" s="46">
        <v>419</v>
      </c>
      <c r="C253" s="41">
        <v>0.60299999999999998</v>
      </c>
      <c r="D253" s="47">
        <v>463</v>
      </c>
      <c r="E253" s="41">
        <v>0.60299999999999998</v>
      </c>
      <c r="F253" s="40">
        <f t="shared" si="12"/>
        <v>44</v>
      </c>
      <c r="G253" s="71">
        <f t="shared" si="13"/>
        <v>26.531999999999982</v>
      </c>
      <c r="H253" s="75">
        <f t="shared" si="15"/>
        <v>9.5032397408207347E-2</v>
      </c>
      <c r="I253" s="78" t="s">
        <v>185</v>
      </c>
      <c r="J253" s="48">
        <v>463</v>
      </c>
      <c r="K253" s="41">
        <v>0.60299999999999998</v>
      </c>
      <c r="L253" s="43">
        <v>0</v>
      </c>
      <c r="M253" s="73"/>
      <c r="N253" s="73">
        <f>(J253*K253/(J253*K253+L253*M253)*Berechnung!$D$20)+(L253*M253/(J253*K253+L253*M253)*Berechnung!$D$21)</f>
        <v>0.1</v>
      </c>
      <c r="O253" s="228">
        <f t="shared" si="14"/>
        <v>5.3503369919999981E-2</v>
      </c>
      <c r="P253" s="66">
        <v>42</v>
      </c>
    </row>
    <row r="254" spans="1:16" ht="14.25" customHeight="1" x14ac:dyDescent="0.25">
      <c r="A254" s="45">
        <v>45496</v>
      </c>
      <c r="B254" s="46">
        <v>458</v>
      </c>
      <c r="C254" s="41">
        <v>0.60299999999999998</v>
      </c>
      <c r="D254" s="47">
        <v>507</v>
      </c>
      <c r="E254" s="41">
        <v>0.60299999999999998</v>
      </c>
      <c r="F254" s="40">
        <f t="shared" si="12"/>
        <v>49</v>
      </c>
      <c r="G254" s="71">
        <f t="shared" si="13"/>
        <v>29.547000000000025</v>
      </c>
      <c r="H254" s="75">
        <f t="shared" si="15"/>
        <v>9.6646942800788949E-2</v>
      </c>
      <c r="I254" s="78" t="s">
        <v>185</v>
      </c>
      <c r="J254" s="48">
        <v>507</v>
      </c>
      <c r="K254" s="41">
        <v>0.60299999999999998</v>
      </c>
      <c r="L254" s="43">
        <v>0</v>
      </c>
      <c r="M254" s="73"/>
      <c r="N254" s="73">
        <f>(J254*K254/(J254*K254+L254*M254)*Berechnung!$D$20)+(L254*M254/(J254*K254+L254*M254)*Berechnung!$D$21)</f>
        <v>0.1</v>
      </c>
      <c r="O254" s="228">
        <f t="shared" si="14"/>
        <v>5.9583298320000061E-2</v>
      </c>
      <c r="P254" s="66">
        <v>33</v>
      </c>
    </row>
    <row r="255" spans="1:16" ht="14.25" customHeight="1" x14ac:dyDescent="0.25">
      <c r="A255" s="45">
        <v>45497</v>
      </c>
      <c r="B255" s="46">
        <v>386</v>
      </c>
      <c r="C255" s="41">
        <v>0.60299999999999998</v>
      </c>
      <c r="D255" s="47">
        <v>430</v>
      </c>
      <c r="E255" s="41">
        <v>0.60299999999999998</v>
      </c>
      <c r="F255" s="40">
        <f t="shared" si="12"/>
        <v>44</v>
      </c>
      <c r="G255" s="71">
        <f t="shared" si="13"/>
        <v>26.531999999999982</v>
      </c>
      <c r="H255" s="75">
        <f t="shared" si="15"/>
        <v>0.10232558139534884</v>
      </c>
      <c r="I255" s="78" t="s">
        <v>185</v>
      </c>
      <c r="J255" s="48">
        <v>430</v>
      </c>
      <c r="K255" s="41">
        <v>0.60299999999999998</v>
      </c>
      <c r="L255" s="43">
        <v>0</v>
      </c>
      <c r="M255" s="73"/>
      <c r="N255" s="73">
        <f>(J255*K255/(J255*K255+L255*M255)*Berechnung!$D$20)+(L255*M255/(J255*K255+L255*M255)*Berechnung!$D$21)</f>
        <v>0.1</v>
      </c>
      <c r="O255" s="228">
        <f t="shared" si="14"/>
        <v>5.3503369919999981E-2</v>
      </c>
      <c r="P255" s="66">
        <v>24</v>
      </c>
    </row>
    <row r="256" spans="1:16" ht="14.25" customHeight="1" x14ac:dyDescent="0.25">
      <c r="A256" s="45">
        <v>45498</v>
      </c>
      <c r="B256" s="46">
        <v>335</v>
      </c>
      <c r="C256" s="41">
        <v>0.60299999999999998</v>
      </c>
      <c r="D256" s="47">
        <v>373</v>
      </c>
      <c r="E256" s="41">
        <v>0.60299999999999998</v>
      </c>
      <c r="F256" s="40">
        <f t="shared" si="12"/>
        <v>38</v>
      </c>
      <c r="G256" s="71">
        <f t="shared" si="13"/>
        <v>22.913999999999987</v>
      </c>
      <c r="H256" s="75">
        <f t="shared" si="15"/>
        <v>0.10187667560321716</v>
      </c>
      <c r="I256" s="78" t="s">
        <v>185</v>
      </c>
      <c r="J256" s="48">
        <v>373</v>
      </c>
      <c r="K256" s="41">
        <v>0.60299999999999998</v>
      </c>
      <c r="L256" s="43">
        <v>0</v>
      </c>
      <c r="M256" s="73"/>
      <c r="N256" s="73">
        <f>(J256*K256/(J256*K256+L256*M256)*Berechnung!$D$20)+(L256*M256/(J256*K256+L256*M256)*Berechnung!$D$21)</f>
        <v>0.1</v>
      </c>
      <c r="O256" s="228">
        <f t="shared" si="14"/>
        <v>4.6207455839999981E-2</v>
      </c>
      <c r="P256" s="66">
        <v>34</v>
      </c>
    </row>
    <row r="257" spans="1:16" ht="14.25" customHeight="1" x14ac:dyDescent="0.25">
      <c r="A257" s="45">
        <v>45499</v>
      </c>
      <c r="B257" s="46">
        <v>437</v>
      </c>
      <c r="C257" s="41">
        <v>0.60299999999999998</v>
      </c>
      <c r="D257" s="47">
        <v>477</v>
      </c>
      <c r="E257" s="41">
        <v>0.60299999999999998</v>
      </c>
      <c r="F257" s="40">
        <f t="shared" si="12"/>
        <v>40</v>
      </c>
      <c r="G257" s="71">
        <f t="shared" si="13"/>
        <v>24.120000000000005</v>
      </c>
      <c r="H257" s="75">
        <f t="shared" si="15"/>
        <v>8.385744234800839E-2</v>
      </c>
      <c r="I257" s="78" t="s">
        <v>185</v>
      </c>
      <c r="J257" s="48">
        <v>477</v>
      </c>
      <c r="K257" s="41">
        <v>0.60299999999999998</v>
      </c>
      <c r="L257" s="43">
        <v>0</v>
      </c>
      <c r="M257" s="73"/>
      <c r="N257" s="73">
        <f>(J257*K257/(J257*K257+L257*M257)*Berechnung!$D$20)+(L257*M257/(J257*K257+L257*M257)*Berechnung!$D$21)</f>
        <v>0.1</v>
      </c>
      <c r="O257" s="228">
        <f t="shared" si="14"/>
        <v>4.8639427200000016E-2</v>
      </c>
      <c r="P257" s="66">
        <v>36</v>
      </c>
    </row>
    <row r="258" spans="1:16" ht="14.25" customHeight="1" x14ac:dyDescent="0.25">
      <c r="A258" s="45">
        <v>45500</v>
      </c>
      <c r="B258" s="46">
        <v>414</v>
      </c>
      <c r="C258" s="41">
        <v>0.60299999999999998</v>
      </c>
      <c r="D258" s="47">
        <v>453</v>
      </c>
      <c r="E258" s="41">
        <v>0.60299999999999998</v>
      </c>
      <c r="F258" s="40">
        <f t="shared" si="12"/>
        <v>39</v>
      </c>
      <c r="G258" s="71">
        <f t="shared" si="13"/>
        <v>23.516999999999996</v>
      </c>
      <c r="H258" s="75">
        <f t="shared" si="15"/>
        <v>8.6092715231788075E-2</v>
      </c>
      <c r="I258" s="78" t="s">
        <v>185</v>
      </c>
      <c r="J258" s="48">
        <v>453</v>
      </c>
      <c r="K258" s="41">
        <v>0.60299999999999998</v>
      </c>
      <c r="L258" s="43">
        <v>0</v>
      </c>
      <c r="M258" s="73"/>
      <c r="N258" s="73">
        <f>(J258*K258/(J258*K258+L258*M258)*Berechnung!$D$20)+(L258*M258/(J258*K258+L258*M258)*Berechnung!$D$21)</f>
        <v>0.1</v>
      </c>
      <c r="O258" s="228">
        <f t="shared" si="14"/>
        <v>4.7423441519999998E-2</v>
      </c>
      <c r="P258" s="66">
        <v>37</v>
      </c>
    </row>
    <row r="259" spans="1:16" ht="14.25" customHeight="1" x14ac:dyDescent="0.25">
      <c r="A259" s="45">
        <v>45501</v>
      </c>
      <c r="B259" s="46">
        <v>458</v>
      </c>
      <c r="C259" s="41">
        <v>0.60299999999999998</v>
      </c>
      <c r="D259" s="47">
        <v>495</v>
      </c>
      <c r="E259" s="41">
        <v>0.60299999999999998</v>
      </c>
      <c r="F259" s="40">
        <f t="shared" si="12"/>
        <v>37</v>
      </c>
      <c r="G259" s="71">
        <f t="shared" si="13"/>
        <v>22.311000000000035</v>
      </c>
      <c r="H259" s="75">
        <f t="shared" si="15"/>
        <v>7.4747474747474743E-2</v>
      </c>
      <c r="I259" s="78" t="s">
        <v>185</v>
      </c>
      <c r="J259" s="48">
        <v>495</v>
      </c>
      <c r="K259" s="41">
        <v>0.60299999999999998</v>
      </c>
      <c r="L259" s="43">
        <v>0</v>
      </c>
      <c r="M259" s="73"/>
      <c r="N259" s="73">
        <f>(J259*K259/(J259*K259+L259*M259)*Berechnung!$D$20)+(L259*M259/(J259*K259+L259*M259)*Berechnung!$D$21)</f>
        <v>0.1</v>
      </c>
      <c r="O259" s="228">
        <f t="shared" si="14"/>
        <v>4.4991470160000074E-2</v>
      </c>
      <c r="P259" s="66">
        <v>33</v>
      </c>
    </row>
    <row r="260" spans="1:16" ht="14.25" customHeight="1" x14ac:dyDescent="0.25">
      <c r="A260" s="45">
        <v>45502</v>
      </c>
      <c r="B260" s="46">
        <v>374</v>
      </c>
      <c r="C260" s="41">
        <v>0.60299999999999998</v>
      </c>
      <c r="D260" s="47">
        <v>402</v>
      </c>
      <c r="E260" s="41">
        <v>0.60299999999999998</v>
      </c>
      <c r="F260" s="40">
        <f t="shared" si="12"/>
        <v>28</v>
      </c>
      <c r="G260" s="71">
        <f t="shared" si="13"/>
        <v>16.884000000000015</v>
      </c>
      <c r="H260" s="75">
        <f t="shared" si="15"/>
        <v>6.965174129353234E-2</v>
      </c>
      <c r="I260" s="78" t="s">
        <v>185</v>
      </c>
      <c r="J260" s="48">
        <v>402</v>
      </c>
      <c r="K260" s="41">
        <v>0.60299999999999998</v>
      </c>
      <c r="L260" s="43">
        <v>0</v>
      </c>
      <c r="M260" s="73"/>
      <c r="N260" s="73">
        <f>(J260*K260/(J260*K260+L260*M260)*Berechnung!$D$20)+(L260*M260/(J260*K260+L260*M260)*Berechnung!$D$21)</f>
        <v>0.1</v>
      </c>
      <c r="O260" s="228">
        <f t="shared" si="14"/>
        <v>3.4047599040000036E-2</v>
      </c>
      <c r="P260" s="66">
        <v>29</v>
      </c>
    </row>
    <row r="261" spans="1:16" ht="14.25" customHeight="1" x14ac:dyDescent="0.25">
      <c r="A261" s="45">
        <v>45503</v>
      </c>
      <c r="B261" s="46">
        <v>340</v>
      </c>
      <c r="C261" s="41">
        <v>0.60299999999999998</v>
      </c>
      <c r="D261" s="47">
        <v>373</v>
      </c>
      <c r="E261" s="41">
        <v>0.60299999999999998</v>
      </c>
      <c r="F261" s="40">
        <f t="shared" si="12"/>
        <v>33</v>
      </c>
      <c r="G261" s="71">
        <f t="shared" si="13"/>
        <v>19.899000000000001</v>
      </c>
      <c r="H261" s="75">
        <f t="shared" si="15"/>
        <v>8.8471849865951746E-2</v>
      </c>
      <c r="I261" s="78" t="s">
        <v>185</v>
      </c>
      <c r="J261" s="48">
        <v>373</v>
      </c>
      <c r="K261" s="41">
        <v>0.60299999999999998</v>
      </c>
      <c r="L261" s="43">
        <v>0</v>
      </c>
      <c r="M261" s="73"/>
      <c r="N261" s="73">
        <f>(J261*K261/(J261*K261+L261*M261)*Berechnung!$D$20)+(L261*M261/(J261*K261+L261*M261)*Berechnung!$D$21)</f>
        <v>0.1</v>
      </c>
      <c r="O261" s="228">
        <f t="shared" si="14"/>
        <v>4.0127527440000005E-2</v>
      </c>
      <c r="P261" s="66">
        <v>28</v>
      </c>
    </row>
    <row r="262" spans="1:16" ht="14.25" customHeight="1" x14ac:dyDescent="0.25">
      <c r="A262" s="45">
        <v>45504</v>
      </c>
      <c r="B262" s="46">
        <v>373</v>
      </c>
      <c r="C262" s="41">
        <v>0.59599999999999997</v>
      </c>
      <c r="D262" s="47">
        <v>410</v>
      </c>
      <c r="E262" s="41">
        <v>0.59599999999999997</v>
      </c>
      <c r="F262" s="40">
        <f t="shared" si="12"/>
        <v>37</v>
      </c>
      <c r="G262" s="71">
        <f t="shared" si="13"/>
        <v>22.051999999999992</v>
      </c>
      <c r="H262" s="75">
        <f t="shared" si="15"/>
        <v>9.0243902439024387E-2</v>
      </c>
      <c r="I262" s="78" t="s">
        <v>185</v>
      </c>
      <c r="J262" s="48">
        <v>410</v>
      </c>
      <c r="K262" s="41">
        <v>0.59599999999999997</v>
      </c>
      <c r="L262" s="43">
        <v>0</v>
      </c>
      <c r="M262" s="73"/>
      <c r="N262" s="73">
        <f>(J262*K262/(J262*K262+L262*M262)*Berechnung!$D$20)+(L262*M262/(J262*K262+L262*M262)*Berechnung!$D$21)</f>
        <v>0.1</v>
      </c>
      <c r="O262" s="228">
        <f t="shared" si="14"/>
        <v>4.4469181119999986E-2</v>
      </c>
      <c r="P262" s="66">
        <v>35</v>
      </c>
    </row>
    <row r="263" spans="1:16" ht="14.25" customHeight="1" x14ac:dyDescent="0.25">
      <c r="A263" s="45">
        <v>45505</v>
      </c>
      <c r="B263" s="46">
        <v>414</v>
      </c>
      <c r="C263" s="41">
        <v>0.59599999999999997</v>
      </c>
      <c r="D263" s="47">
        <v>451</v>
      </c>
      <c r="E263" s="41">
        <v>0.59599999999999997</v>
      </c>
      <c r="F263" s="40">
        <f t="shared" si="12"/>
        <v>37</v>
      </c>
      <c r="G263" s="71">
        <f t="shared" si="13"/>
        <v>22.051999999999992</v>
      </c>
      <c r="H263" s="75">
        <f t="shared" si="15"/>
        <v>8.2039911308203997E-2</v>
      </c>
      <c r="I263" s="78" t="s">
        <v>185</v>
      </c>
      <c r="J263" s="48">
        <v>451</v>
      </c>
      <c r="K263" s="41">
        <v>0.59599999999999997</v>
      </c>
      <c r="L263" s="43">
        <v>0</v>
      </c>
      <c r="M263" s="73"/>
      <c r="N263" s="73">
        <f>(J263*K263/(J263*K263+L263*M263)*Berechnung!$D$20)+(L263*M263/(J263*K263+L263*M263)*Berechnung!$D$21)</f>
        <v>0.1</v>
      </c>
      <c r="O263" s="228">
        <f t="shared" si="14"/>
        <v>4.4469181119999986E-2</v>
      </c>
      <c r="P263" s="66">
        <v>31</v>
      </c>
    </row>
    <row r="264" spans="1:16" ht="14.25" customHeight="1" x14ac:dyDescent="0.25">
      <c r="A264" s="45">
        <v>45506</v>
      </c>
      <c r="B264" s="46">
        <v>363</v>
      </c>
      <c r="C264" s="41">
        <v>0.59599999999999997</v>
      </c>
      <c r="D264" s="47">
        <v>399</v>
      </c>
      <c r="E264" s="41">
        <v>0.59599999999999997</v>
      </c>
      <c r="F264" s="40">
        <f t="shared" si="12"/>
        <v>36</v>
      </c>
      <c r="G264" s="71">
        <f t="shared" si="13"/>
        <v>21.456000000000017</v>
      </c>
      <c r="H264" s="75">
        <f t="shared" si="15"/>
        <v>9.0225563909774431E-2</v>
      </c>
      <c r="I264" s="78" t="s">
        <v>185</v>
      </c>
      <c r="J264" s="48">
        <v>399</v>
      </c>
      <c r="K264" s="41">
        <v>0.59599999999999997</v>
      </c>
      <c r="L264" s="43">
        <v>0</v>
      </c>
      <c r="M264" s="73"/>
      <c r="N264" s="73">
        <f>(J264*K264/(J264*K264+L264*M264)*Berechnung!$D$20)+(L264*M264/(J264*K264+L264*M264)*Berechnung!$D$21)</f>
        <v>0.1</v>
      </c>
      <c r="O264" s="228">
        <f t="shared" si="14"/>
        <v>4.3267311360000039E-2</v>
      </c>
      <c r="P264" s="66">
        <v>29</v>
      </c>
    </row>
    <row r="265" spans="1:16" ht="14.25" customHeight="1" x14ac:dyDescent="0.25">
      <c r="A265" s="45">
        <v>45507</v>
      </c>
      <c r="B265" s="46">
        <v>363</v>
      </c>
      <c r="C265" s="41">
        <v>0.59599999999999997</v>
      </c>
      <c r="D265" s="47">
        <v>401</v>
      </c>
      <c r="E265" s="41">
        <v>0.59599999999999997</v>
      </c>
      <c r="F265" s="40">
        <f t="shared" si="12"/>
        <v>38</v>
      </c>
      <c r="G265" s="71">
        <f t="shared" si="13"/>
        <v>22.647999999999996</v>
      </c>
      <c r="H265" s="75">
        <f t="shared" si="15"/>
        <v>9.4763092269326679E-2</v>
      </c>
      <c r="I265" s="78" t="s">
        <v>185</v>
      </c>
      <c r="J265" s="48">
        <v>401</v>
      </c>
      <c r="K265" s="41">
        <v>0.59599999999999997</v>
      </c>
      <c r="L265" s="43">
        <v>0</v>
      </c>
      <c r="M265" s="73"/>
      <c r="N265" s="73">
        <f>(J265*K265/(J265*K265+L265*M265)*Berechnung!$D$20)+(L265*M265/(J265*K265+L265*M265)*Berechnung!$D$21)</f>
        <v>0.1</v>
      </c>
      <c r="O265" s="228">
        <f t="shared" si="14"/>
        <v>4.5671050880000001E-2</v>
      </c>
      <c r="P265" s="66">
        <v>31</v>
      </c>
    </row>
    <row r="266" spans="1:16" ht="14.25" customHeight="1" x14ac:dyDescent="0.25">
      <c r="A266" s="45">
        <v>45508</v>
      </c>
      <c r="B266" s="46">
        <v>430</v>
      </c>
      <c r="C266" s="41">
        <v>0.59599999999999997</v>
      </c>
      <c r="D266" s="47">
        <v>474</v>
      </c>
      <c r="E266" s="41">
        <v>0.59599999999999997</v>
      </c>
      <c r="F266" s="40">
        <f t="shared" si="12"/>
        <v>44</v>
      </c>
      <c r="G266" s="71">
        <f t="shared" si="13"/>
        <v>26.22399999999999</v>
      </c>
      <c r="H266" s="75">
        <f t="shared" si="15"/>
        <v>9.2827004219409287E-2</v>
      </c>
      <c r="I266" s="78" t="s">
        <v>185</v>
      </c>
      <c r="J266" s="48">
        <v>474</v>
      </c>
      <c r="K266" s="41">
        <v>0.59599999999999997</v>
      </c>
      <c r="L266" s="43">
        <v>0</v>
      </c>
      <c r="M266" s="73"/>
      <c r="N266" s="73">
        <f>(J266*K266/(J266*K266+L266*M266)*Berechnung!$D$20)+(L266*M266/(J266*K266+L266*M266)*Berechnung!$D$21)</f>
        <v>0.1</v>
      </c>
      <c r="O266" s="228">
        <f t="shared" si="14"/>
        <v>5.288226943999999E-2</v>
      </c>
      <c r="P266" s="66">
        <v>39</v>
      </c>
    </row>
    <row r="267" spans="1:16" ht="14.25" customHeight="1" x14ac:dyDescent="0.25">
      <c r="A267" s="45">
        <v>45509</v>
      </c>
      <c r="B267" s="46">
        <v>404</v>
      </c>
      <c r="C267" s="41">
        <v>0.59599999999999997</v>
      </c>
      <c r="D267" s="47">
        <v>439</v>
      </c>
      <c r="E267" s="41">
        <v>0.59599999999999997</v>
      </c>
      <c r="F267" s="40">
        <f t="shared" si="12"/>
        <v>35</v>
      </c>
      <c r="G267" s="71">
        <f t="shared" si="13"/>
        <v>20.860000000000014</v>
      </c>
      <c r="H267" s="75">
        <f t="shared" si="15"/>
        <v>7.9726651480637817E-2</v>
      </c>
      <c r="I267" s="78" t="s">
        <v>185</v>
      </c>
      <c r="J267" s="48">
        <v>439</v>
      </c>
      <c r="K267" s="41">
        <v>0.59599999999999997</v>
      </c>
      <c r="L267" s="43">
        <v>0</v>
      </c>
      <c r="M267" s="73"/>
      <c r="N267" s="73">
        <f>(J267*K267/(J267*K267+L267*M267)*Berechnung!$D$20)+(L267*M267/(J267*K267+L267*M267)*Berechnung!$D$21)</f>
        <v>0.1</v>
      </c>
      <c r="O267" s="228">
        <f t="shared" si="14"/>
        <v>4.2065441600000031E-2</v>
      </c>
      <c r="P267" s="66">
        <v>31</v>
      </c>
    </row>
    <row r="268" spans="1:16" ht="14.25" customHeight="1" x14ac:dyDescent="0.25">
      <c r="A268" s="45">
        <v>45510</v>
      </c>
      <c r="B268" s="46">
        <v>396</v>
      </c>
      <c r="C268" s="41">
        <v>0.59599999999999997</v>
      </c>
      <c r="D268" s="47">
        <v>435</v>
      </c>
      <c r="E268" s="41">
        <v>0.59599999999999997</v>
      </c>
      <c r="F268" s="40">
        <f t="shared" si="12"/>
        <v>39</v>
      </c>
      <c r="G268" s="71">
        <f t="shared" si="13"/>
        <v>23.244</v>
      </c>
      <c r="H268" s="75">
        <f t="shared" si="15"/>
        <v>8.9655172413793102E-2</v>
      </c>
      <c r="I268" s="78" t="s">
        <v>185</v>
      </c>
      <c r="J268" s="48">
        <v>435</v>
      </c>
      <c r="K268" s="41">
        <v>0.59599999999999997</v>
      </c>
      <c r="L268" s="43">
        <v>0</v>
      </c>
      <c r="M268" s="73"/>
      <c r="N268" s="73">
        <f>(J268*K268/(J268*K268+L268*M268)*Berechnung!$D$20)+(L268*M268/(J268*K268+L268*M268)*Berechnung!$D$21)</f>
        <v>0.1</v>
      </c>
      <c r="O268" s="228">
        <f t="shared" si="14"/>
        <v>4.687292064000001E-2</v>
      </c>
      <c r="P268" s="66">
        <v>28</v>
      </c>
    </row>
    <row r="269" spans="1:16" ht="14.25" customHeight="1" x14ac:dyDescent="0.25">
      <c r="A269" s="45">
        <v>45511</v>
      </c>
      <c r="B269" s="46">
        <v>361</v>
      </c>
      <c r="C269" s="41">
        <v>0.59599999999999997</v>
      </c>
      <c r="D269" s="47">
        <v>392</v>
      </c>
      <c r="E269" s="41">
        <v>0.59599999999999997</v>
      </c>
      <c r="F269" s="40">
        <f t="shared" si="12"/>
        <v>31</v>
      </c>
      <c r="G269" s="71">
        <f t="shared" si="13"/>
        <v>18.475999999999999</v>
      </c>
      <c r="H269" s="75">
        <f t="shared" si="15"/>
        <v>7.9081632653061229E-2</v>
      </c>
      <c r="I269" s="78" t="s">
        <v>185</v>
      </c>
      <c r="J269" s="48">
        <v>392</v>
      </c>
      <c r="K269" s="41">
        <v>0.59599999999999997</v>
      </c>
      <c r="L269" s="43">
        <v>0</v>
      </c>
      <c r="M269" s="73"/>
      <c r="N269" s="73">
        <f>(J269*K269/(J269*K269+L269*M269)*Berechnung!$D$20)+(L269*M269/(J269*K269+L269*M269)*Berechnung!$D$21)</f>
        <v>0.1</v>
      </c>
      <c r="O269" s="228">
        <f t="shared" si="14"/>
        <v>3.7257962559999996E-2</v>
      </c>
      <c r="P269" s="66">
        <v>29</v>
      </c>
    </row>
    <row r="270" spans="1:16" ht="14.25" customHeight="1" x14ac:dyDescent="0.25">
      <c r="A270" s="45">
        <v>45512</v>
      </c>
      <c r="B270" s="46">
        <v>394</v>
      </c>
      <c r="C270" s="41">
        <v>0.59599999999999997</v>
      </c>
      <c r="D270" s="47">
        <v>428</v>
      </c>
      <c r="E270" s="41">
        <v>0.59599999999999997</v>
      </c>
      <c r="F270" s="40">
        <f t="shared" si="12"/>
        <v>34</v>
      </c>
      <c r="G270" s="71">
        <f t="shared" si="13"/>
        <v>20.26400000000001</v>
      </c>
      <c r="H270" s="75">
        <f t="shared" si="15"/>
        <v>7.9439252336448593E-2</v>
      </c>
      <c r="I270" s="78" t="s">
        <v>185</v>
      </c>
      <c r="J270" s="48">
        <v>428</v>
      </c>
      <c r="K270" s="41">
        <v>0.59599999999999997</v>
      </c>
      <c r="L270" s="43">
        <v>0</v>
      </c>
      <c r="M270" s="73"/>
      <c r="N270" s="73">
        <f>(J270*K270/(J270*K270+L270*M270)*Berechnung!$D$20)+(L270*M270/(J270*K270+L270*M270)*Berechnung!$D$21)</f>
        <v>0.1</v>
      </c>
      <c r="O270" s="228">
        <f t="shared" si="14"/>
        <v>4.0863571840000029E-2</v>
      </c>
      <c r="P270" s="66">
        <v>31</v>
      </c>
    </row>
    <row r="271" spans="1:16" ht="14.25" customHeight="1" x14ac:dyDescent="0.25">
      <c r="A271" s="45">
        <v>45513</v>
      </c>
      <c r="B271" s="46">
        <v>463</v>
      </c>
      <c r="C271" s="41">
        <v>0.59599999999999997</v>
      </c>
      <c r="D271" s="47">
        <v>497</v>
      </c>
      <c r="E271" s="41">
        <v>0.59599999999999997</v>
      </c>
      <c r="F271" s="40">
        <f t="shared" si="12"/>
        <v>34</v>
      </c>
      <c r="G271" s="71">
        <f t="shared" si="13"/>
        <v>20.26400000000001</v>
      </c>
      <c r="H271" s="75">
        <f t="shared" si="15"/>
        <v>6.8410462776659964E-2</v>
      </c>
      <c r="I271" s="78" t="s">
        <v>185</v>
      </c>
      <c r="J271" s="48">
        <v>497</v>
      </c>
      <c r="K271" s="41">
        <v>0.59599999999999997</v>
      </c>
      <c r="L271" s="43">
        <v>0</v>
      </c>
      <c r="M271" s="73"/>
      <c r="N271" s="73">
        <f>(J271*K271/(J271*K271+L271*M271)*Berechnung!$D$20)+(L271*M271/(J271*K271+L271*M271)*Berechnung!$D$21)</f>
        <v>0.1</v>
      </c>
      <c r="O271" s="228">
        <f t="shared" si="14"/>
        <v>4.0863571840000029E-2</v>
      </c>
      <c r="P271" s="66">
        <v>33</v>
      </c>
    </row>
    <row r="272" spans="1:16" ht="14.25" customHeight="1" x14ac:dyDescent="0.25">
      <c r="A272" s="45">
        <v>45514</v>
      </c>
      <c r="B272" s="46">
        <v>406</v>
      </c>
      <c r="C272" s="41">
        <v>0.59599999999999997</v>
      </c>
      <c r="D272" s="47">
        <v>438</v>
      </c>
      <c r="E272" s="41">
        <v>0.59599999999999997</v>
      </c>
      <c r="F272" s="40">
        <f t="shared" si="12"/>
        <v>32</v>
      </c>
      <c r="G272" s="71">
        <f t="shared" si="13"/>
        <v>19.072000000000003</v>
      </c>
      <c r="H272" s="75">
        <f t="shared" si="15"/>
        <v>7.3059360730593603E-2</v>
      </c>
      <c r="I272" s="78" t="s">
        <v>185</v>
      </c>
      <c r="J272" s="48">
        <v>438</v>
      </c>
      <c r="K272" s="41">
        <v>0.59599999999999997</v>
      </c>
      <c r="L272" s="43">
        <v>0</v>
      </c>
      <c r="M272" s="73"/>
      <c r="N272" s="73">
        <f>(J272*K272/(J272*K272+L272*M272)*Berechnung!$D$20)+(L272*M272/(J272*K272+L272*M272)*Berechnung!$D$21)</f>
        <v>0.1</v>
      </c>
      <c r="O272" s="228">
        <f t="shared" si="14"/>
        <v>3.8459832320000012E-2</v>
      </c>
      <c r="P272" s="66">
        <v>29</v>
      </c>
    </row>
    <row r="273" spans="1:16" ht="14.25" customHeight="1" x14ac:dyDescent="0.25">
      <c r="A273" s="45">
        <v>45515</v>
      </c>
      <c r="B273" s="46">
        <v>417</v>
      </c>
      <c r="C273" s="41">
        <v>0.59599999999999997</v>
      </c>
      <c r="D273" s="47">
        <v>450</v>
      </c>
      <c r="E273" s="41">
        <v>0.59599999999999997</v>
      </c>
      <c r="F273" s="40">
        <f t="shared" si="12"/>
        <v>33</v>
      </c>
      <c r="G273" s="71">
        <f t="shared" si="13"/>
        <v>19.668000000000006</v>
      </c>
      <c r="H273" s="75">
        <f t="shared" si="15"/>
        <v>7.3333333333333334E-2</v>
      </c>
      <c r="I273" s="78" t="s">
        <v>185</v>
      </c>
      <c r="J273" s="48">
        <v>450</v>
      </c>
      <c r="K273" s="41">
        <v>0.59599999999999997</v>
      </c>
      <c r="L273" s="43">
        <v>0</v>
      </c>
      <c r="M273" s="73"/>
      <c r="N273" s="73">
        <f>(J273*K273/(J273*K273+L273*M273)*Berechnung!$D$20)+(L273*M273/(J273*K273+L273*M273)*Berechnung!$D$21)</f>
        <v>0.1</v>
      </c>
      <c r="O273" s="228">
        <f t="shared" si="14"/>
        <v>3.9661702080000021E-2</v>
      </c>
      <c r="P273" s="66">
        <v>34</v>
      </c>
    </row>
    <row r="274" spans="1:16" ht="14.25" customHeight="1" x14ac:dyDescent="0.25">
      <c r="A274" s="45">
        <v>45516</v>
      </c>
      <c r="B274" s="46">
        <v>422</v>
      </c>
      <c r="C274" s="41">
        <v>0.59599999999999997</v>
      </c>
      <c r="D274" s="47">
        <v>458</v>
      </c>
      <c r="E274" s="41">
        <v>0.59599999999999997</v>
      </c>
      <c r="F274" s="40">
        <f t="shared" si="12"/>
        <v>36</v>
      </c>
      <c r="G274" s="71">
        <f t="shared" si="13"/>
        <v>21.45599999999996</v>
      </c>
      <c r="H274" s="75">
        <f t="shared" si="15"/>
        <v>7.8602620087336247E-2</v>
      </c>
      <c r="I274" s="78" t="s">
        <v>185</v>
      </c>
      <c r="J274" s="48">
        <v>458</v>
      </c>
      <c r="K274" s="41">
        <v>0.59599999999999997</v>
      </c>
      <c r="L274" s="43">
        <v>0</v>
      </c>
      <c r="M274" s="73"/>
      <c r="N274" s="73">
        <f>(J274*K274/(J274*K274+L274*M274)*Berechnung!$D$20)+(L274*M274/(J274*K274+L274*M274)*Berechnung!$D$21)</f>
        <v>0.1</v>
      </c>
      <c r="O274" s="228">
        <f t="shared" si="14"/>
        <v>4.3267311359999928E-2</v>
      </c>
      <c r="P274" s="66">
        <v>34</v>
      </c>
    </row>
    <row r="275" spans="1:16" ht="14.25" customHeight="1" x14ac:dyDescent="0.25">
      <c r="A275" s="45">
        <v>45517</v>
      </c>
      <c r="B275" s="46">
        <v>428</v>
      </c>
      <c r="C275" s="41">
        <v>0.59599999999999997</v>
      </c>
      <c r="D275" s="47">
        <v>463</v>
      </c>
      <c r="E275" s="41">
        <v>0.59599999999999997</v>
      </c>
      <c r="F275" s="40">
        <f t="shared" si="12"/>
        <v>35</v>
      </c>
      <c r="G275" s="71">
        <f t="shared" si="13"/>
        <v>20.859999999999985</v>
      </c>
      <c r="H275" s="75">
        <f t="shared" si="15"/>
        <v>7.5593952483801297E-2</v>
      </c>
      <c r="I275" s="78" t="s">
        <v>185</v>
      </c>
      <c r="J275" s="48">
        <v>463</v>
      </c>
      <c r="K275" s="41">
        <v>0.59599999999999997</v>
      </c>
      <c r="L275" s="43">
        <v>0</v>
      </c>
      <c r="M275" s="73"/>
      <c r="N275" s="73">
        <f>(J275*K275/(J275*K275+L275*M275)*Berechnung!$D$20)+(L275*M275/(J275*K275+L275*M275)*Berechnung!$D$21)</f>
        <v>0.1</v>
      </c>
      <c r="O275" s="228">
        <f t="shared" si="14"/>
        <v>4.2065441599999975E-2</v>
      </c>
      <c r="P275" s="66">
        <v>35</v>
      </c>
    </row>
    <row r="276" spans="1:16" ht="14.25" customHeight="1" x14ac:dyDescent="0.25">
      <c r="A276" s="45">
        <v>45518</v>
      </c>
      <c r="B276" s="46">
        <v>458</v>
      </c>
      <c r="C276" s="41">
        <v>0.59599999999999997</v>
      </c>
      <c r="D276" s="47">
        <v>494</v>
      </c>
      <c r="E276" s="41">
        <v>0.59599999999999997</v>
      </c>
      <c r="F276" s="40">
        <f t="shared" si="12"/>
        <v>36</v>
      </c>
      <c r="G276" s="71">
        <f t="shared" si="13"/>
        <v>21.456000000000017</v>
      </c>
      <c r="H276" s="75">
        <f t="shared" si="15"/>
        <v>7.28744939271255E-2</v>
      </c>
      <c r="I276" s="78" t="s">
        <v>185</v>
      </c>
      <c r="J276" s="48">
        <v>494</v>
      </c>
      <c r="K276" s="41">
        <v>0.59599999999999997</v>
      </c>
      <c r="L276" s="43">
        <v>0</v>
      </c>
      <c r="M276" s="73"/>
      <c r="N276" s="73">
        <f>(J276*K276/(J276*K276+L276*M276)*Berechnung!$D$20)+(L276*M276/(J276*K276+L276*M276)*Berechnung!$D$21)</f>
        <v>0.1</v>
      </c>
      <c r="O276" s="228">
        <f t="shared" si="14"/>
        <v>4.3267311360000039E-2</v>
      </c>
      <c r="P276" s="66">
        <v>41</v>
      </c>
    </row>
    <row r="277" spans="1:16" ht="14.25" customHeight="1" x14ac:dyDescent="0.25">
      <c r="A277" s="45">
        <v>45519</v>
      </c>
      <c r="B277" s="46">
        <v>482</v>
      </c>
      <c r="C277" s="41">
        <v>0.59599999999999997</v>
      </c>
      <c r="D277" s="47">
        <v>518</v>
      </c>
      <c r="E277" s="41">
        <v>0.59599999999999997</v>
      </c>
      <c r="F277" s="40">
        <f t="shared" si="12"/>
        <v>36</v>
      </c>
      <c r="G277" s="71">
        <f t="shared" si="13"/>
        <v>21.456000000000017</v>
      </c>
      <c r="H277" s="75">
        <f t="shared" si="15"/>
        <v>6.9498069498069498E-2</v>
      </c>
      <c r="I277" s="78" t="s">
        <v>185</v>
      </c>
      <c r="J277" s="48">
        <v>518</v>
      </c>
      <c r="K277" s="41">
        <v>0.59599999999999997</v>
      </c>
      <c r="L277" s="43">
        <v>0</v>
      </c>
      <c r="M277" s="73"/>
      <c r="N277" s="73">
        <f>(J277*K277/(J277*K277+L277*M277)*Berechnung!$D$20)+(L277*M277/(J277*K277+L277*M277)*Berechnung!$D$21)</f>
        <v>0.1</v>
      </c>
      <c r="O277" s="228">
        <f t="shared" si="14"/>
        <v>4.3267311360000039E-2</v>
      </c>
      <c r="P277" s="66">
        <v>28</v>
      </c>
    </row>
    <row r="278" spans="1:16" ht="14.25" customHeight="1" x14ac:dyDescent="0.25">
      <c r="A278" s="45">
        <v>45520</v>
      </c>
      <c r="B278" s="46">
        <v>404</v>
      </c>
      <c r="C278" s="41">
        <v>0.59599999999999997</v>
      </c>
      <c r="D278" s="47">
        <v>441</v>
      </c>
      <c r="E278" s="41">
        <v>0.59599999999999997</v>
      </c>
      <c r="F278" s="40">
        <f t="shared" si="12"/>
        <v>37</v>
      </c>
      <c r="G278" s="71">
        <f t="shared" si="13"/>
        <v>22.052000000000021</v>
      </c>
      <c r="H278" s="75">
        <f t="shared" si="15"/>
        <v>8.390022675736962E-2</v>
      </c>
      <c r="I278" s="78" t="s">
        <v>185</v>
      </c>
      <c r="J278" s="48">
        <v>441</v>
      </c>
      <c r="K278" s="41">
        <v>0.59599999999999997</v>
      </c>
      <c r="L278" s="43">
        <v>0</v>
      </c>
      <c r="M278" s="73"/>
      <c r="N278" s="73">
        <f>(J278*K278/(J278*K278+L278*M278)*Berechnung!$D$20)+(L278*M278/(J278*K278+L278*M278)*Berechnung!$D$21)</f>
        <v>0.1</v>
      </c>
      <c r="O278" s="228">
        <f t="shared" si="14"/>
        <v>4.4469181120000048E-2</v>
      </c>
      <c r="P278" s="66">
        <v>31</v>
      </c>
    </row>
    <row r="279" spans="1:16" ht="14.25" customHeight="1" x14ac:dyDescent="0.25">
      <c r="A279" s="45">
        <v>45521</v>
      </c>
      <c r="B279" s="46">
        <v>509</v>
      </c>
      <c r="C279" s="41">
        <v>0.59599999999999997</v>
      </c>
      <c r="D279" s="47">
        <v>540</v>
      </c>
      <c r="E279" s="41">
        <v>0.59599999999999997</v>
      </c>
      <c r="F279" s="40">
        <f t="shared" si="12"/>
        <v>31</v>
      </c>
      <c r="G279" s="71">
        <f t="shared" si="13"/>
        <v>18.475999999999999</v>
      </c>
      <c r="H279" s="75">
        <f t="shared" si="15"/>
        <v>5.7407407407407407E-2</v>
      </c>
      <c r="I279" s="78" t="s">
        <v>185</v>
      </c>
      <c r="J279" s="48">
        <v>540</v>
      </c>
      <c r="K279" s="41">
        <v>0.59599999999999997</v>
      </c>
      <c r="L279" s="43">
        <v>0</v>
      </c>
      <c r="M279" s="73"/>
      <c r="N279" s="73">
        <f>(J279*K279/(J279*K279+L279*M279)*Berechnung!$D$20)+(L279*M279/(J279*K279+L279*M279)*Berechnung!$D$21)</f>
        <v>0.1</v>
      </c>
      <c r="O279" s="228">
        <f t="shared" si="14"/>
        <v>3.7257962559999996E-2</v>
      </c>
      <c r="P279" s="66">
        <v>33</v>
      </c>
    </row>
    <row r="280" spans="1:16" ht="14.25" customHeight="1" x14ac:dyDescent="0.25">
      <c r="A280" s="45">
        <v>45522</v>
      </c>
      <c r="B280" s="46">
        <v>365</v>
      </c>
      <c r="C280" s="41">
        <v>0.59599999999999997</v>
      </c>
      <c r="D280" s="47">
        <v>396</v>
      </c>
      <c r="E280" s="41">
        <v>0.59599999999999997</v>
      </c>
      <c r="F280" s="40">
        <f t="shared" si="12"/>
        <v>31</v>
      </c>
      <c r="G280" s="71">
        <f t="shared" si="13"/>
        <v>18.475999999999999</v>
      </c>
      <c r="H280" s="75">
        <f t="shared" si="15"/>
        <v>7.8282828282828287E-2</v>
      </c>
      <c r="I280" s="78" t="s">
        <v>185</v>
      </c>
      <c r="J280" s="48">
        <v>396</v>
      </c>
      <c r="K280" s="41">
        <v>0.59599999999999997</v>
      </c>
      <c r="L280" s="43">
        <v>0</v>
      </c>
      <c r="M280" s="73"/>
      <c r="N280" s="73">
        <f>(J280*K280/(J280*K280+L280*M280)*Berechnung!$D$20)+(L280*M280/(J280*K280+L280*M280)*Berechnung!$D$21)</f>
        <v>0.1</v>
      </c>
      <c r="O280" s="228">
        <f t="shared" si="14"/>
        <v>3.7257962559999996E-2</v>
      </c>
      <c r="P280" s="66">
        <v>17</v>
      </c>
    </row>
    <row r="281" spans="1:16" ht="14.25" customHeight="1" x14ac:dyDescent="0.25">
      <c r="A281" s="45">
        <v>45523</v>
      </c>
      <c r="B281" s="46">
        <v>340</v>
      </c>
      <c r="C281" s="41">
        <v>0.59599999999999997</v>
      </c>
      <c r="D281" s="47">
        <v>373</v>
      </c>
      <c r="E281" s="41">
        <v>0.59599999999999997</v>
      </c>
      <c r="F281" s="40">
        <f t="shared" si="12"/>
        <v>33</v>
      </c>
      <c r="G281" s="71">
        <f t="shared" si="13"/>
        <v>19.668000000000006</v>
      </c>
      <c r="H281" s="75">
        <f t="shared" si="15"/>
        <v>8.8471849865951746E-2</v>
      </c>
      <c r="I281" s="78" t="s">
        <v>185</v>
      </c>
      <c r="J281" s="48">
        <v>373</v>
      </c>
      <c r="K281" s="41">
        <v>0.59599999999999997</v>
      </c>
      <c r="L281" s="43">
        <v>0</v>
      </c>
      <c r="M281" s="73"/>
      <c r="N281" s="73">
        <f>(J281*K281/(J281*K281+L281*M281)*Berechnung!$D$20)+(L281*M281/(J281*K281+L281*M281)*Berechnung!$D$21)</f>
        <v>0.1</v>
      </c>
      <c r="O281" s="228">
        <f t="shared" si="14"/>
        <v>3.9661702080000021E-2</v>
      </c>
      <c r="P281" s="66">
        <v>28</v>
      </c>
    </row>
    <row r="282" spans="1:16" ht="14.25" customHeight="1" x14ac:dyDescent="0.25">
      <c r="A282" s="45">
        <v>45524</v>
      </c>
      <c r="B282" s="46">
        <v>379</v>
      </c>
      <c r="C282" s="41">
        <v>0.59599999999999997</v>
      </c>
      <c r="D282" s="47">
        <v>409</v>
      </c>
      <c r="E282" s="41">
        <v>0.59599999999999997</v>
      </c>
      <c r="F282" s="40">
        <f t="shared" si="12"/>
        <v>30</v>
      </c>
      <c r="G282" s="71">
        <f t="shared" si="13"/>
        <v>17.879999999999995</v>
      </c>
      <c r="H282" s="75">
        <f t="shared" si="15"/>
        <v>7.3349633251833746E-2</v>
      </c>
      <c r="I282" s="78" t="s">
        <v>185</v>
      </c>
      <c r="J282" s="48">
        <v>409</v>
      </c>
      <c r="K282" s="41">
        <v>0.59599999999999997</v>
      </c>
      <c r="L282" s="43">
        <v>0</v>
      </c>
      <c r="M282" s="73"/>
      <c r="N282" s="73">
        <f>(J282*K282/(J282*K282+L282*M282)*Berechnung!$D$20)+(L282*M282/(J282*K282+L282*M282)*Berechnung!$D$21)</f>
        <v>0.1</v>
      </c>
      <c r="O282" s="228">
        <f t="shared" si="14"/>
        <v>3.6056092799999995E-2</v>
      </c>
      <c r="P282" s="66">
        <v>30</v>
      </c>
    </row>
    <row r="283" spans="1:16" ht="14.25" customHeight="1" x14ac:dyDescent="0.25">
      <c r="A283" s="45">
        <v>45525</v>
      </c>
      <c r="B283" s="46">
        <v>406</v>
      </c>
      <c r="C283" s="41">
        <v>0.59599999999999997</v>
      </c>
      <c r="D283" s="47">
        <v>437</v>
      </c>
      <c r="E283" s="41">
        <v>0.59599999999999997</v>
      </c>
      <c r="F283" s="40">
        <f t="shared" si="12"/>
        <v>31</v>
      </c>
      <c r="G283" s="71">
        <f t="shared" si="13"/>
        <v>18.475999999999999</v>
      </c>
      <c r="H283" s="75">
        <f t="shared" si="15"/>
        <v>7.0938215102974822E-2</v>
      </c>
      <c r="I283" s="78" t="s">
        <v>185</v>
      </c>
      <c r="J283" s="48">
        <v>437</v>
      </c>
      <c r="K283" s="41">
        <v>0.59599999999999997</v>
      </c>
      <c r="L283" s="43">
        <v>0</v>
      </c>
      <c r="M283" s="73"/>
      <c r="N283" s="73">
        <f>(J283*K283/(J283*K283+L283*M283)*Berechnung!$D$20)+(L283*M283/(J283*K283+L283*M283)*Berechnung!$D$21)</f>
        <v>0.1</v>
      </c>
      <c r="O283" s="228">
        <f t="shared" si="14"/>
        <v>3.7257962559999996E-2</v>
      </c>
      <c r="P283" s="66">
        <v>31</v>
      </c>
    </row>
    <row r="284" spans="1:16" ht="14.25" customHeight="1" x14ac:dyDescent="0.25">
      <c r="A284" s="45">
        <v>45526</v>
      </c>
      <c r="B284" s="46">
        <v>493</v>
      </c>
      <c r="C284" s="41">
        <v>0.59599999999999997</v>
      </c>
      <c r="D284" s="47">
        <v>529</v>
      </c>
      <c r="E284" s="41">
        <v>0.59599999999999997</v>
      </c>
      <c r="F284" s="40">
        <f t="shared" si="12"/>
        <v>36</v>
      </c>
      <c r="G284" s="71">
        <f t="shared" si="13"/>
        <v>21.456000000000017</v>
      </c>
      <c r="H284" s="75">
        <f t="shared" si="15"/>
        <v>6.8052930056710773E-2</v>
      </c>
      <c r="I284" s="78" t="s">
        <v>185</v>
      </c>
      <c r="J284" s="48">
        <v>529</v>
      </c>
      <c r="K284" s="41">
        <v>0.59599999999999997</v>
      </c>
      <c r="L284" s="43">
        <v>0</v>
      </c>
      <c r="M284" s="73"/>
      <c r="N284" s="73">
        <f>(J284*K284/(J284*K284+L284*M284)*Berechnung!$D$20)+(L284*M284/(J284*K284+L284*M284)*Berechnung!$D$21)</f>
        <v>0.1</v>
      </c>
      <c r="O284" s="228">
        <f t="shared" si="14"/>
        <v>4.3267311360000039E-2</v>
      </c>
      <c r="P284" s="66">
        <v>40</v>
      </c>
    </row>
    <row r="285" spans="1:16" ht="14.25" customHeight="1" x14ac:dyDescent="0.25">
      <c r="A285" s="45">
        <v>45527</v>
      </c>
      <c r="B285" s="46">
        <v>531</v>
      </c>
      <c r="C285" s="41">
        <v>0.59599999999999997</v>
      </c>
      <c r="D285" s="47">
        <v>571</v>
      </c>
      <c r="E285" s="41">
        <v>0.59599999999999997</v>
      </c>
      <c r="F285" s="40">
        <f t="shared" si="12"/>
        <v>40</v>
      </c>
      <c r="G285" s="71">
        <f t="shared" si="13"/>
        <v>23.839999999999975</v>
      </c>
      <c r="H285" s="75">
        <f t="shared" si="15"/>
        <v>7.0052539404553416E-2</v>
      </c>
      <c r="I285" s="78" t="s">
        <v>185</v>
      </c>
      <c r="J285" s="48">
        <v>571</v>
      </c>
      <c r="K285" s="41">
        <v>0.59599999999999997</v>
      </c>
      <c r="L285" s="43">
        <v>0</v>
      </c>
      <c r="M285" s="73"/>
      <c r="N285" s="73">
        <f>(J285*K285/(J285*K285+L285*M285)*Berechnung!$D$20)+(L285*M285/(J285*K285+L285*M285)*Berechnung!$D$21)</f>
        <v>0.1</v>
      </c>
      <c r="O285" s="228">
        <f t="shared" si="14"/>
        <v>4.8074790399999956E-2</v>
      </c>
      <c r="P285" s="66">
        <v>36</v>
      </c>
    </row>
    <row r="286" spans="1:16" ht="14.25" customHeight="1" x14ac:dyDescent="0.25">
      <c r="A286" s="45">
        <v>45528</v>
      </c>
      <c r="B286" s="46">
        <v>488</v>
      </c>
      <c r="C286" s="41">
        <v>0.59599999999999997</v>
      </c>
      <c r="D286" s="47">
        <v>528</v>
      </c>
      <c r="E286" s="41">
        <v>0.59599999999999997</v>
      </c>
      <c r="F286" s="40">
        <f t="shared" si="12"/>
        <v>40</v>
      </c>
      <c r="G286" s="71">
        <f t="shared" si="13"/>
        <v>23.839999999999975</v>
      </c>
      <c r="H286" s="75">
        <f t="shared" si="15"/>
        <v>7.575757575757576E-2</v>
      </c>
      <c r="I286" s="78" t="s">
        <v>185</v>
      </c>
      <c r="J286" s="48">
        <v>528</v>
      </c>
      <c r="K286" s="41">
        <v>0.59599999999999997</v>
      </c>
      <c r="L286" s="43">
        <v>0</v>
      </c>
      <c r="M286" s="73"/>
      <c r="N286" s="73">
        <f>(J286*K286/(J286*K286+L286*M286)*Berechnung!$D$20)+(L286*M286/(J286*K286+L286*M286)*Berechnung!$D$21)</f>
        <v>0.1</v>
      </c>
      <c r="O286" s="228">
        <f t="shared" si="14"/>
        <v>4.8074790399999956E-2</v>
      </c>
      <c r="P286" s="66">
        <v>37</v>
      </c>
    </row>
    <row r="287" spans="1:16" ht="14.25" customHeight="1" x14ac:dyDescent="0.25">
      <c r="A287" s="45">
        <v>45529</v>
      </c>
      <c r="B287" s="46">
        <v>447</v>
      </c>
      <c r="C287" s="41">
        <v>0.59599999999999997</v>
      </c>
      <c r="D287" s="47">
        <v>490</v>
      </c>
      <c r="E287" s="41">
        <v>0.59599999999999997</v>
      </c>
      <c r="F287" s="40">
        <f t="shared" si="12"/>
        <v>43</v>
      </c>
      <c r="G287" s="71">
        <f t="shared" si="13"/>
        <v>25.627999999999986</v>
      </c>
      <c r="H287" s="75">
        <f t="shared" si="15"/>
        <v>8.7755102040816324E-2</v>
      </c>
      <c r="I287" s="78" t="s">
        <v>185</v>
      </c>
      <c r="J287" s="48">
        <v>490</v>
      </c>
      <c r="K287" s="41">
        <v>0.59599999999999997</v>
      </c>
      <c r="L287" s="43">
        <v>0</v>
      </c>
      <c r="M287" s="73"/>
      <c r="N287" s="73">
        <f>(J287*K287/(J287*K287+L287*M287)*Berechnung!$D$20)+(L287*M287/(J287*K287+L287*M287)*Berechnung!$D$21)</f>
        <v>0.1</v>
      </c>
      <c r="O287" s="228">
        <f t="shared" si="14"/>
        <v>5.1680399679999982E-2</v>
      </c>
      <c r="P287" s="66">
        <v>32</v>
      </c>
    </row>
    <row r="288" spans="1:16" ht="14.25" customHeight="1" x14ac:dyDescent="0.25">
      <c r="A288" s="45">
        <v>45530</v>
      </c>
      <c r="B288" s="46">
        <v>495</v>
      </c>
      <c r="C288" s="41">
        <v>0.59599999999999997</v>
      </c>
      <c r="D288" s="47">
        <v>531</v>
      </c>
      <c r="E288" s="41">
        <v>0.59599999999999997</v>
      </c>
      <c r="F288" s="40">
        <f t="shared" si="12"/>
        <v>36</v>
      </c>
      <c r="G288" s="71">
        <f t="shared" si="13"/>
        <v>21.456000000000017</v>
      </c>
      <c r="H288" s="75">
        <f t="shared" si="15"/>
        <v>6.7796610169491525E-2</v>
      </c>
      <c r="I288" s="78" t="s">
        <v>185</v>
      </c>
      <c r="J288" s="48">
        <v>531</v>
      </c>
      <c r="K288" s="41">
        <v>0.59599999999999997</v>
      </c>
      <c r="L288" s="43">
        <v>0</v>
      </c>
      <c r="M288" s="73"/>
      <c r="N288" s="73">
        <f>(J288*K288/(J288*K288+L288*M288)*Berechnung!$D$20)+(L288*M288/(J288*K288+L288*M288)*Berechnung!$D$21)</f>
        <v>0.1</v>
      </c>
      <c r="O288" s="228">
        <f t="shared" si="14"/>
        <v>4.3267311360000039E-2</v>
      </c>
      <c r="P288" s="66">
        <v>25</v>
      </c>
    </row>
    <row r="289" spans="1:16" ht="14.25" customHeight="1" x14ac:dyDescent="0.25">
      <c r="A289" s="45">
        <v>45531</v>
      </c>
      <c r="B289" s="46">
        <v>397</v>
      </c>
      <c r="C289" s="41">
        <v>0.59599999999999997</v>
      </c>
      <c r="D289" s="47">
        <v>431</v>
      </c>
      <c r="E289" s="41">
        <v>0.59599999999999997</v>
      </c>
      <c r="F289" s="40">
        <f t="shared" si="12"/>
        <v>34</v>
      </c>
      <c r="G289" s="71">
        <f t="shared" si="13"/>
        <v>20.263999999999982</v>
      </c>
      <c r="H289" s="75">
        <f t="shared" si="15"/>
        <v>7.8886310904872387E-2</v>
      </c>
      <c r="I289" s="78" t="s">
        <v>185</v>
      </c>
      <c r="J289" s="48">
        <v>431</v>
      </c>
      <c r="K289" s="41">
        <v>0.59599999999999997</v>
      </c>
      <c r="L289" s="43">
        <v>0</v>
      </c>
      <c r="M289" s="73"/>
      <c r="N289" s="73">
        <f>(J289*K289/(J289*K289+L289*M289)*Berechnung!$D$20)+(L289*M289/(J289*K289+L289*M289)*Berechnung!$D$21)</f>
        <v>0.1</v>
      </c>
      <c r="O289" s="228">
        <f t="shared" si="14"/>
        <v>4.0863571839999967E-2</v>
      </c>
      <c r="P289" s="66">
        <v>26</v>
      </c>
    </row>
    <row r="290" spans="1:16" ht="14.25" customHeight="1" x14ac:dyDescent="0.25">
      <c r="A290" s="45">
        <v>45532</v>
      </c>
      <c r="B290" s="46">
        <v>401</v>
      </c>
      <c r="C290" s="41">
        <v>0.59599999999999997</v>
      </c>
      <c r="D290" s="47">
        <v>433</v>
      </c>
      <c r="E290" s="41">
        <v>0.59599999999999997</v>
      </c>
      <c r="F290" s="40">
        <f t="shared" si="12"/>
        <v>32</v>
      </c>
      <c r="G290" s="71">
        <f t="shared" si="13"/>
        <v>19.072000000000003</v>
      </c>
      <c r="H290" s="75">
        <f t="shared" si="15"/>
        <v>7.3903002309468821E-2</v>
      </c>
      <c r="I290" s="78" t="s">
        <v>185</v>
      </c>
      <c r="J290" s="48">
        <v>433</v>
      </c>
      <c r="K290" s="41">
        <v>0.59599999999999997</v>
      </c>
      <c r="L290" s="43">
        <v>0</v>
      </c>
      <c r="M290" s="73"/>
      <c r="N290" s="73">
        <f>(J290*K290/(J290*K290+L290*M290)*Berechnung!$D$20)+(L290*M290/(J290*K290+L290*M290)*Berechnung!$D$21)</f>
        <v>0.1</v>
      </c>
      <c r="O290" s="228">
        <f t="shared" si="14"/>
        <v>3.8459832320000012E-2</v>
      </c>
      <c r="P290" s="66">
        <v>30</v>
      </c>
    </row>
    <row r="291" spans="1:16" ht="14.25" customHeight="1" x14ac:dyDescent="0.25">
      <c r="A291" s="45">
        <v>45533</v>
      </c>
      <c r="B291" s="46">
        <v>438</v>
      </c>
      <c r="C291" s="41">
        <v>0.59599999999999997</v>
      </c>
      <c r="D291" s="47">
        <v>473</v>
      </c>
      <c r="E291" s="41">
        <v>0.59599999999999997</v>
      </c>
      <c r="F291" s="40">
        <f t="shared" si="12"/>
        <v>35</v>
      </c>
      <c r="G291" s="71">
        <f t="shared" si="13"/>
        <v>20.860000000000014</v>
      </c>
      <c r="H291" s="75">
        <f t="shared" si="15"/>
        <v>7.399577167019028E-2</v>
      </c>
      <c r="I291" s="78" t="s">
        <v>185</v>
      </c>
      <c r="J291" s="48">
        <v>473</v>
      </c>
      <c r="K291" s="41">
        <v>0.59599999999999997</v>
      </c>
      <c r="L291" s="43">
        <v>0</v>
      </c>
      <c r="M291" s="73"/>
      <c r="N291" s="73">
        <f>(J291*K291/(J291*K291+L291*M291)*Berechnung!$D$20)+(L291*M291/(J291*K291+L291*M291)*Berechnung!$D$21)</f>
        <v>0.1</v>
      </c>
      <c r="O291" s="228">
        <f t="shared" si="14"/>
        <v>4.2065441600000031E-2</v>
      </c>
      <c r="P291" s="66">
        <v>38</v>
      </c>
    </row>
    <row r="292" spans="1:16" ht="14.25" customHeight="1" x14ac:dyDescent="0.25">
      <c r="A292" s="45">
        <v>45534</v>
      </c>
      <c r="B292" s="46">
        <v>515</v>
      </c>
      <c r="C292" s="41">
        <v>0.59599999999999997</v>
      </c>
      <c r="D292" s="47">
        <v>548</v>
      </c>
      <c r="E292" s="41">
        <v>0.59599999999999997</v>
      </c>
      <c r="F292" s="40">
        <f t="shared" si="12"/>
        <v>33</v>
      </c>
      <c r="G292" s="71">
        <f t="shared" si="13"/>
        <v>19.668000000000006</v>
      </c>
      <c r="H292" s="75">
        <f t="shared" si="15"/>
        <v>6.0218978102189784E-2</v>
      </c>
      <c r="I292" s="78" t="s">
        <v>185</v>
      </c>
      <c r="J292" s="48">
        <v>548</v>
      </c>
      <c r="K292" s="41">
        <v>0.59599999999999997</v>
      </c>
      <c r="L292" s="43">
        <v>0</v>
      </c>
      <c r="M292" s="73"/>
      <c r="N292" s="73">
        <f>(J292*K292/(J292*K292+L292*M292)*Berechnung!$D$20)+(L292*M292/(J292*K292+L292*M292)*Berechnung!$D$21)</f>
        <v>0.1</v>
      </c>
      <c r="O292" s="228">
        <f t="shared" si="14"/>
        <v>3.9661702080000021E-2</v>
      </c>
      <c r="P292" s="66">
        <v>27</v>
      </c>
    </row>
    <row r="293" spans="1:16" ht="14.25" customHeight="1" x14ac:dyDescent="0.25">
      <c r="A293" s="45">
        <v>45535</v>
      </c>
      <c r="B293" s="46">
        <v>420</v>
      </c>
      <c r="C293" s="41">
        <v>0.60199999999999998</v>
      </c>
      <c r="D293" s="47">
        <v>456</v>
      </c>
      <c r="E293" s="41">
        <v>0.60199999999999998</v>
      </c>
      <c r="F293" s="40">
        <f t="shared" si="12"/>
        <v>36</v>
      </c>
      <c r="G293" s="71">
        <f t="shared" si="13"/>
        <v>21.671999999999997</v>
      </c>
      <c r="H293" s="75">
        <f t="shared" si="15"/>
        <v>7.8947368421052627E-2</v>
      </c>
      <c r="I293" s="78" t="s">
        <v>185</v>
      </c>
      <c r="J293" s="48">
        <v>456</v>
      </c>
      <c r="K293" s="41">
        <v>0.60199999999999998</v>
      </c>
      <c r="L293" s="43">
        <v>0</v>
      </c>
      <c r="M293" s="73"/>
      <c r="N293" s="73">
        <f>(J293*K293/(J293*K293+L293*M293)*Berechnung!$D$20)+(L293*M293/(J293*K293+L293*M293)*Berechnung!$D$21)</f>
        <v>0.1</v>
      </c>
      <c r="O293" s="228">
        <f t="shared" si="14"/>
        <v>4.3702888320000001E-2</v>
      </c>
      <c r="P293" s="66">
        <v>25</v>
      </c>
    </row>
    <row r="294" spans="1:16" ht="14.25" customHeight="1" x14ac:dyDescent="0.25">
      <c r="A294" s="45">
        <v>45536</v>
      </c>
      <c r="B294" s="46">
        <v>412</v>
      </c>
      <c r="C294" s="41">
        <v>0.60199999999999998</v>
      </c>
      <c r="D294" s="47">
        <v>444</v>
      </c>
      <c r="E294" s="41">
        <v>0.60199999999999998</v>
      </c>
      <c r="F294" s="40">
        <f t="shared" si="12"/>
        <v>32</v>
      </c>
      <c r="G294" s="71">
        <f t="shared" si="13"/>
        <v>19.26400000000001</v>
      </c>
      <c r="H294" s="75">
        <f t="shared" si="15"/>
        <v>7.2072072072072071E-2</v>
      </c>
      <c r="I294" s="78" t="s">
        <v>185</v>
      </c>
      <c r="J294" s="48">
        <v>444</v>
      </c>
      <c r="K294" s="41">
        <v>0.60199999999999998</v>
      </c>
      <c r="L294" s="43">
        <v>0</v>
      </c>
      <c r="M294" s="73"/>
      <c r="N294" s="73">
        <f>(J294*K294/(J294*K294+L294*M294)*Berechnung!$D$20)+(L294*M294/(J294*K294+L294*M294)*Berechnung!$D$21)</f>
        <v>0.1</v>
      </c>
      <c r="O294" s="228">
        <f t="shared" si="14"/>
        <v>3.8847011840000029E-2</v>
      </c>
      <c r="P294" s="66">
        <v>29</v>
      </c>
    </row>
    <row r="295" spans="1:16" ht="14.25" customHeight="1" x14ac:dyDescent="0.25">
      <c r="A295" s="45">
        <v>45537</v>
      </c>
      <c r="B295" s="46">
        <v>415</v>
      </c>
      <c r="C295" s="41">
        <v>0.60199999999999998</v>
      </c>
      <c r="D295" s="47">
        <v>450</v>
      </c>
      <c r="E295" s="41">
        <v>0.60199999999999998</v>
      </c>
      <c r="F295" s="40">
        <f t="shared" si="12"/>
        <v>35</v>
      </c>
      <c r="G295" s="71">
        <f t="shared" si="13"/>
        <v>21.069999999999993</v>
      </c>
      <c r="H295" s="75">
        <f t="shared" si="15"/>
        <v>7.7777777777777779E-2</v>
      </c>
      <c r="I295" s="78" t="s">
        <v>185</v>
      </c>
      <c r="J295" s="48">
        <v>450</v>
      </c>
      <c r="K295" s="41">
        <v>0.60199999999999998</v>
      </c>
      <c r="L295" s="43">
        <v>0</v>
      </c>
      <c r="M295" s="73"/>
      <c r="N295" s="73">
        <f>(J295*K295/(J295*K295+L295*M295)*Berechnung!$D$20)+(L295*M295/(J295*K295+L295*M295)*Berechnung!$D$21)</f>
        <v>0.1</v>
      </c>
      <c r="O295" s="228">
        <f t="shared" si="14"/>
        <v>4.2488919199999989E-2</v>
      </c>
      <c r="P295" s="66">
        <v>35</v>
      </c>
    </row>
    <row r="296" spans="1:16" ht="14.25" customHeight="1" x14ac:dyDescent="0.25">
      <c r="A296" s="45">
        <v>45538</v>
      </c>
      <c r="B296" s="46">
        <v>471</v>
      </c>
      <c r="C296" s="41">
        <v>0.60199999999999998</v>
      </c>
      <c r="D296" s="47">
        <v>505</v>
      </c>
      <c r="E296" s="41">
        <v>0.60199999999999998</v>
      </c>
      <c r="F296" s="40">
        <f t="shared" si="12"/>
        <v>34</v>
      </c>
      <c r="G296" s="71">
        <f t="shared" si="13"/>
        <v>20.468000000000018</v>
      </c>
      <c r="H296" s="75">
        <f t="shared" si="15"/>
        <v>6.7326732673267331E-2</v>
      </c>
      <c r="I296" s="78" t="s">
        <v>185</v>
      </c>
      <c r="J296" s="48">
        <v>505</v>
      </c>
      <c r="K296" s="41">
        <v>0.60199999999999998</v>
      </c>
      <c r="L296" s="43">
        <v>0</v>
      </c>
      <c r="M296" s="73"/>
      <c r="N296" s="73">
        <f>(J296*K296/(J296*K296+L296*M296)*Berechnung!$D$20)+(L296*M296/(J296*K296+L296*M296)*Berechnung!$D$21)</f>
        <v>0.1</v>
      </c>
      <c r="O296" s="228">
        <f t="shared" si="14"/>
        <v>4.1274950080000039E-2</v>
      </c>
      <c r="P296" s="66">
        <v>31</v>
      </c>
    </row>
    <row r="297" spans="1:16" ht="14.25" customHeight="1" x14ac:dyDescent="0.25">
      <c r="A297" s="45">
        <v>45539</v>
      </c>
      <c r="B297" s="46">
        <v>446</v>
      </c>
      <c r="C297" s="41">
        <v>0.60199999999999998</v>
      </c>
      <c r="D297" s="47">
        <v>484</v>
      </c>
      <c r="E297" s="41">
        <v>0.60199999999999998</v>
      </c>
      <c r="F297" s="40">
        <f t="shared" si="12"/>
        <v>38</v>
      </c>
      <c r="G297" s="71">
        <f t="shared" si="13"/>
        <v>22.875999999999976</v>
      </c>
      <c r="H297" s="75">
        <f t="shared" si="15"/>
        <v>7.8512396694214878E-2</v>
      </c>
      <c r="I297" s="78" t="s">
        <v>185</v>
      </c>
      <c r="J297" s="48">
        <v>484</v>
      </c>
      <c r="K297" s="41">
        <v>0.60199999999999998</v>
      </c>
      <c r="L297" s="43">
        <v>0</v>
      </c>
      <c r="M297" s="73"/>
      <c r="N297" s="73">
        <f>(J297*K297/(J297*K297+L297*M297)*Berechnung!$D$20)+(L297*M297/(J297*K297+L297*M297)*Berechnung!$D$21)</f>
        <v>0.1</v>
      </c>
      <c r="O297" s="228">
        <f t="shared" si="14"/>
        <v>4.6130826559999949E-2</v>
      </c>
      <c r="P297" s="66">
        <v>28</v>
      </c>
    </row>
    <row r="298" spans="1:16" ht="14.25" customHeight="1" x14ac:dyDescent="0.25">
      <c r="A298" s="45">
        <v>45540</v>
      </c>
      <c r="B298" s="46">
        <v>466</v>
      </c>
      <c r="C298" s="41">
        <v>0.60199999999999998</v>
      </c>
      <c r="D298" s="47">
        <v>505</v>
      </c>
      <c r="E298" s="41">
        <v>0.60199999999999998</v>
      </c>
      <c r="F298" s="40">
        <f t="shared" si="12"/>
        <v>39</v>
      </c>
      <c r="G298" s="71">
        <f t="shared" si="13"/>
        <v>23.478000000000009</v>
      </c>
      <c r="H298" s="75">
        <f t="shared" si="15"/>
        <v>7.7227722772277227E-2</v>
      </c>
      <c r="I298" s="78" t="s">
        <v>185</v>
      </c>
      <c r="J298" s="48">
        <v>505</v>
      </c>
      <c r="K298" s="41">
        <v>0.60199999999999998</v>
      </c>
      <c r="L298" s="43">
        <v>0</v>
      </c>
      <c r="M298" s="73"/>
      <c r="N298" s="73">
        <f>(J298*K298/(J298*K298+L298*M298)*Berechnung!$D$20)+(L298*M298/(J298*K298+L298*M298)*Berechnung!$D$21)</f>
        <v>0.1</v>
      </c>
      <c r="O298" s="228">
        <f t="shared" si="14"/>
        <v>4.7344795680000024E-2</v>
      </c>
      <c r="P298" s="66">
        <v>31</v>
      </c>
    </row>
    <row r="299" spans="1:16" ht="14.25" customHeight="1" x14ac:dyDescent="0.25">
      <c r="A299" s="45">
        <v>45541</v>
      </c>
      <c r="B299" s="46">
        <v>576</v>
      </c>
      <c r="C299" s="41">
        <v>0.60199999999999998</v>
      </c>
      <c r="D299" s="47">
        <v>614</v>
      </c>
      <c r="E299" s="41">
        <v>0.60199999999999998</v>
      </c>
      <c r="F299" s="40">
        <f t="shared" si="12"/>
        <v>38</v>
      </c>
      <c r="G299" s="71">
        <f t="shared" si="13"/>
        <v>22.875999999999976</v>
      </c>
      <c r="H299" s="75">
        <f t="shared" si="15"/>
        <v>6.1889250814332247E-2</v>
      </c>
      <c r="I299" s="78" t="s">
        <v>185</v>
      </c>
      <c r="J299" s="48">
        <v>614</v>
      </c>
      <c r="K299" s="41">
        <v>0.60199999999999998</v>
      </c>
      <c r="L299" s="43">
        <v>0</v>
      </c>
      <c r="M299" s="73"/>
      <c r="N299" s="73">
        <f>(J299*K299/(J299*K299+L299*M299)*Berechnung!$D$20)+(L299*M299/(J299*K299+L299*M299)*Berechnung!$D$21)</f>
        <v>0.1</v>
      </c>
      <c r="O299" s="228">
        <f t="shared" si="14"/>
        <v>4.6130826559999949E-2</v>
      </c>
      <c r="P299" s="66">
        <v>37</v>
      </c>
    </row>
    <row r="300" spans="1:16" ht="14.25" customHeight="1" x14ac:dyDescent="0.25">
      <c r="A300" s="45">
        <v>45542</v>
      </c>
      <c r="B300" s="46">
        <v>465</v>
      </c>
      <c r="C300" s="41">
        <v>0.60199999999999998</v>
      </c>
      <c r="D300" s="47">
        <v>504</v>
      </c>
      <c r="E300" s="41">
        <v>0.60199999999999998</v>
      </c>
      <c r="F300" s="40">
        <f t="shared" si="12"/>
        <v>39</v>
      </c>
      <c r="G300" s="71">
        <f t="shared" si="13"/>
        <v>23.478000000000009</v>
      </c>
      <c r="H300" s="75">
        <f t="shared" si="15"/>
        <v>7.7380952380952384E-2</v>
      </c>
      <c r="I300" s="78" t="s">
        <v>185</v>
      </c>
      <c r="J300" s="48">
        <v>504</v>
      </c>
      <c r="K300" s="41">
        <v>0.60199999999999998</v>
      </c>
      <c r="L300" s="43">
        <v>0</v>
      </c>
      <c r="M300" s="73"/>
      <c r="N300" s="73">
        <f>(J300*K300/(J300*K300+L300*M300)*Berechnung!$D$20)+(L300*M300/(J300*K300+L300*M300)*Berechnung!$D$21)</f>
        <v>0.1</v>
      </c>
      <c r="O300" s="228">
        <f t="shared" si="14"/>
        <v>4.7344795680000024E-2</v>
      </c>
      <c r="P300" s="66">
        <v>21</v>
      </c>
    </row>
    <row r="301" spans="1:16" ht="14.25" customHeight="1" x14ac:dyDescent="0.25">
      <c r="A301" s="45">
        <v>45543</v>
      </c>
      <c r="B301" s="46">
        <v>411</v>
      </c>
      <c r="C301" s="41">
        <v>0.60199999999999998</v>
      </c>
      <c r="D301" s="47">
        <v>451</v>
      </c>
      <c r="E301" s="41">
        <v>0.60199999999999998</v>
      </c>
      <c r="F301" s="40">
        <f t="shared" si="12"/>
        <v>40</v>
      </c>
      <c r="G301" s="71">
        <f t="shared" si="13"/>
        <v>24.080000000000013</v>
      </c>
      <c r="H301" s="75">
        <f t="shared" si="15"/>
        <v>8.8691796008869186E-2</v>
      </c>
      <c r="I301" s="78" t="s">
        <v>185</v>
      </c>
      <c r="J301" s="48">
        <v>451</v>
      </c>
      <c r="K301" s="41">
        <v>0.60199999999999998</v>
      </c>
      <c r="L301" s="43">
        <v>0</v>
      </c>
      <c r="M301" s="73"/>
      <c r="N301" s="73">
        <f>(J301*K301/(J301*K301+L301*M301)*Berechnung!$D$20)+(L301*M301/(J301*K301+L301*M301)*Berechnung!$D$21)</f>
        <v>0.1</v>
      </c>
      <c r="O301" s="228">
        <f t="shared" si="14"/>
        <v>4.8558764800000029E-2</v>
      </c>
      <c r="P301" s="66">
        <v>28</v>
      </c>
    </row>
    <row r="302" spans="1:16" ht="14.25" customHeight="1" x14ac:dyDescent="0.25">
      <c r="A302" s="45">
        <v>45544</v>
      </c>
      <c r="B302" s="46">
        <v>392</v>
      </c>
      <c r="C302" s="41">
        <v>0.60199999999999998</v>
      </c>
      <c r="D302" s="47">
        <v>426</v>
      </c>
      <c r="E302" s="41">
        <v>0.60199999999999998</v>
      </c>
      <c r="F302" s="40">
        <f t="shared" si="12"/>
        <v>34</v>
      </c>
      <c r="G302" s="71">
        <f t="shared" si="13"/>
        <v>20.468000000000018</v>
      </c>
      <c r="H302" s="75">
        <f t="shared" si="15"/>
        <v>7.9812206572769953E-2</v>
      </c>
      <c r="I302" s="78" t="s">
        <v>185</v>
      </c>
      <c r="J302" s="48">
        <v>426</v>
      </c>
      <c r="K302" s="41">
        <v>0.60199999999999998</v>
      </c>
      <c r="L302" s="43">
        <v>0</v>
      </c>
      <c r="M302" s="73"/>
      <c r="N302" s="73">
        <f>(J302*K302/(J302*K302+L302*M302)*Berechnung!$D$20)+(L302*M302/(J302*K302+L302*M302)*Berechnung!$D$21)</f>
        <v>0.1</v>
      </c>
      <c r="O302" s="228">
        <f t="shared" si="14"/>
        <v>4.1274950080000039E-2</v>
      </c>
      <c r="P302" s="66">
        <v>28</v>
      </c>
    </row>
    <row r="303" spans="1:16" ht="14.25" customHeight="1" x14ac:dyDescent="0.25">
      <c r="A303" s="45">
        <v>45545</v>
      </c>
      <c r="B303" s="46">
        <v>454</v>
      </c>
      <c r="C303" s="41">
        <v>0.60199999999999998</v>
      </c>
      <c r="D303" s="47">
        <v>489</v>
      </c>
      <c r="E303" s="41">
        <v>0.60199999999999998</v>
      </c>
      <c r="F303" s="40">
        <f t="shared" si="12"/>
        <v>35</v>
      </c>
      <c r="G303" s="71">
        <f t="shared" si="13"/>
        <v>21.069999999999993</v>
      </c>
      <c r="H303" s="75">
        <f t="shared" si="15"/>
        <v>7.1574642126789365E-2</v>
      </c>
      <c r="I303" s="78" t="s">
        <v>185</v>
      </c>
      <c r="J303" s="48">
        <v>489</v>
      </c>
      <c r="K303" s="41">
        <v>0.60199999999999998</v>
      </c>
      <c r="L303" s="43">
        <v>0</v>
      </c>
      <c r="M303" s="73"/>
      <c r="N303" s="73">
        <f>(J303*K303/(J303*K303+L303*M303)*Berechnung!$D$20)+(L303*M303/(J303*K303+L303*M303)*Berechnung!$D$21)</f>
        <v>0.1</v>
      </c>
      <c r="O303" s="228">
        <f t="shared" si="14"/>
        <v>4.2488919199999989E-2</v>
      </c>
      <c r="P303" s="66">
        <v>34</v>
      </c>
    </row>
    <row r="304" spans="1:16" ht="14.25" customHeight="1" x14ac:dyDescent="0.25">
      <c r="A304" s="45">
        <v>45546</v>
      </c>
      <c r="B304" s="46">
        <v>562</v>
      </c>
      <c r="C304" s="41">
        <v>0.60199999999999998</v>
      </c>
      <c r="D304" s="47">
        <v>594</v>
      </c>
      <c r="E304" s="41">
        <v>0.60199999999999998</v>
      </c>
      <c r="F304" s="40">
        <f t="shared" si="12"/>
        <v>32</v>
      </c>
      <c r="G304" s="71">
        <f t="shared" si="13"/>
        <v>19.263999999999953</v>
      </c>
      <c r="H304" s="75">
        <f t="shared" si="15"/>
        <v>5.387205387205387E-2</v>
      </c>
      <c r="I304" s="78" t="s">
        <v>185</v>
      </c>
      <c r="J304" s="48">
        <v>594</v>
      </c>
      <c r="K304" s="41">
        <v>0.60199999999999998</v>
      </c>
      <c r="L304" s="43">
        <v>0</v>
      </c>
      <c r="M304" s="73"/>
      <c r="N304" s="73">
        <f>(J304*K304/(J304*K304+L304*M304)*Berechnung!$D$20)+(L304*M304/(J304*K304+L304*M304)*Berechnung!$D$21)</f>
        <v>0.1</v>
      </c>
      <c r="O304" s="228">
        <f t="shared" si="14"/>
        <v>3.8847011839999918E-2</v>
      </c>
      <c r="P304" s="66">
        <v>37</v>
      </c>
    </row>
    <row r="305" spans="1:16" ht="14.25" customHeight="1" x14ac:dyDescent="0.25">
      <c r="A305" s="45">
        <v>45547</v>
      </c>
      <c r="B305" s="46">
        <v>502</v>
      </c>
      <c r="C305" s="41">
        <v>0.60199999999999998</v>
      </c>
      <c r="D305" s="47">
        <v>541</v>
      </c>
      <c r="E305" s="41">
        <v>0.60199999999999998</v>
      </c>
      <c r="F305" s="40">
        <f t="shared" si="12"/>
        <v>39</v>
      </c>
      <c r="G305" s="71">
        <f t="shared" si="13"/>
        <v>23.478000000000009</v>
      </c>
      <c r="H305" s="75">
        <f t="shared" si="15"/>
        <v>7.2088724584103508E-2</v>
      </c>
      <c r="I305" s="78" t="s">
        <v>185</v>
      </c>
      <c r="J305" s="48">
        <v>541</v>
      </c>
      <c r="K305" s="41">
        <v>0.60199999999999998</v>
      </c>
      <c r="L305" s="43">
        <v>0</v>
      </c>
      <c r="M305" s="73"/>
      <c r="N305" s="73">
        <f>(J305*K305/(J305*K305+L305*M305)*Berechnung!$D$20)+(L305*M305/(J305*K305+L305*M305)*Berechnung!$D$21)</f>
        <v>0.1</v>
      </c>
      <c r="O305" s="228">
        <f t="shared" si="14"/>
        <v>4.7344795680000024E-2</v>
      </c>
      <c r="P305" s="66">
        <v>31</v>
      </c>
    </row>
    <row r="306" spans="1:16" ht="14.25" customHeight="1" x14ac:dyDescent="0.25">
      <c r="A306" s="45">
        <v>45548</v>
      </c>
      <c r="B306" s="46">
        <v>501</v>
      </c>
      <c r="C306" s="41">
        <v>0.60199999999999998</v>
      </c>
      <c r="D306" s="47">
        <v>541</v>
      </c>
      <c r="E306" s="41">
        <v>0.60199999999999998</v>
      </c>
      <c r="F306" s="40">
        <f t="shared" ref="F306:F369" si="16">D306-B306</f>
        <v>40</v>
      </c>
      <c r="G306" s="71">
        <f t="shared" ref="G306:G369" si="17">(D306*E306)-(B306*C306)</f>
        <v>24.080000000000041</v>
      </c>
      <c r="H306" s="75">
        <f t="shared" si="15"/>
        <v>7.3937153419593352E-2</v>
      </c>
      <c r="I306" s="78" t="s">
        <v>185</v>
      </c>
      <c r="J306" s="48">
        <v>541</v>
      </c>
      <c r="K306" s="41">
        <v>0.60199999999999998</v>
      </c>
      <c r="L306" s="43">
        <v>0</v>
      </c>
      <c r="M306" s="73"/>
      <c r="N306" s="73">
        <f>(J306*K306/(J306*K306+L306*M306)*Berechnung!$D$20)+(L306*M306/(J306*K306+L306*M306)*Berechnung!$D$21)</f>
        <v>0.1</v>
      </c>
      <c r="O306" s="228">
        <f t="shared" ref="O306:O369" si="18">((D306*E306)-(B306*C306))*DichteCH4*GWPCH4*N306</f>
        <v>4.8558764800000091E-2</v>
      </c>
      <c r="P306" s="66">
        <v>36</v>
      </c>
    </row>
    <row r="307" spans="1:16" ht="14.25" customHeight="1" x14ac:dyDescent="0.25">
      <c r="A307" s="45">
        <v>45549</v>
      </c>
      <c r="B307" s="46">
        <v>526</v>
      </c>
      <c r="C307" s="41">
        <v>0.60199999999999998</v>
      </c>
      <c r="D307" s="47">
        <v>559</v>
      </c>
      <c r="E307" s="41">
        <v>0.60199999999999998</v>
      </c>
      <c r="F307" s="40">
        <f t="shared" si="16"/>
        <v>33</v>
      </c>
      <c r="G307" s="71">
        <f t="shared" si="17"/>
        <v>19.865999999999985</v>
      </c>
      <c r="H307" s="75">
        <f t="shared" ref="H307:H370" si="19">IF(J307+L307=0,0,F307/(J307+L307))</f>
        <v>5.9033989266547404E-2</v>
      </c>
      <c r="I307" s="78" t="s">
        <v>185</v>
      </c>
      <c r="J307" s="48">
        <v>559</v>
      </c>
      <c r="K307" s="41">
        <v>0.60199999999999998</v>
      </c>
      <c r="L307" s="43">
        <v>0</v>
      </c>
      <c r="M307" s="73"/>
      <c r="N307" s="73">
        <f>(J307*K307/(J307*K307+L307*M307)*Berechnung!$D$20)+(L307*M307/(J307*K307+L307*M307)*Berechnung!$D$21)</f>
        <v>0.1</v>
      </c>
      <c r="O307" s="228">
        <f t="shared" si="18"/>
        <v>4.0060980959999971E-2</v>
      </c>
      <c r="P307" s="66">
        <v>23</v>
      </c>
    </row>
    <row r="308" spans="1:16" ht="14.25" customHeight="1" x14ac:dyDescent="0.25">
      <c r="A308" s="45">
        <v>45550</v>
      </c>
      <c r="B308" s="46">
        <v>424</v>
      </c>
      <c r="C308" s="41">
        <v>0.60199999999999998</v>
      </c>
      <c r="D308" s="47">
        <v>457</v>
      </c>
      <c r="E308" s="41">
        <v>0.60199999999999998</v>
      </c>
      <c r="F308" s="40">
        <f t="shared" si="16"/>
        <v>33</v>
      </c>
      <c r="G308" s="71">
        <f t="shared" si="17"/>
        <v>19.865999999999985</v>
      </c>
      <c r="H308" s="75">
        <f t="shared" si="19"/>
        <v>7.2210065645514229E-2</v>
      </c>
      <c r="I308" s="78" t="s">
        <v>185</v>
      </c>
      <c r="J308" s="48">
        <v>457</v>
      </c>
      <c r="K308" s="41">
        <v>0.60199999999999998</v>
      </c>
      <c r="L308" s="43">
        <v>0</v>
      </c>
      <c r="M308" s="73"/>
      <c r="N308" s="73">
        <f>(J308*K308/(J308*K308+L308*M308)*Berechnung!$D$20)+(L308*M308/(J308*K308+L308*M308)*Berechnung!$D$21)</f>
        <v>0.1</v>
      </c>
      <c r="O308" s="228">
        <f t="shared" si="18"/>
        <v>4.0060980959999971E-2</v>
      </c>
      <c r="P308" s="66">
        <v>23</v>
      </c>
    </row>
    <row r="309" spans="1:16" ht="14.25" customHeight="1" x14ac:dyDescent="0.25">
      <c r="A309" s="45">
        <v>45551</v>
      </c>
      <c r="B309" s="46">
        <v>407</v>
      </c>
      <c r="C309" s="41">
        <v>0.60199999999999998</v>
      </c>
      <c r="D309" s="47">
        <v>438</v>
      </c>
      <c r="E309" s="41">
        <v>0.60199999999999998</v>
      </c>
      <c r="F309" s="40">
        <f t="shared" si="16"/>
        <v>31</v>
      </c>
      <c r="G309" s="71">
        <f t="shared" si="17"/>
        <v>18.662000000000006</v>
      </c>
      <c r="H309" s="75">
        <f t="shared" si="19"/>
        <v>7.0776255707762553E-2</v>
      </c>
      <c r="I309" s="78" t="s">
        <v>185</v>
      </c>
      <c r="J309" s="48">
        <v>438</v>
      </c>
      <c r="K309" s="41">
        <v>0.60199999999999998</v>
      </c>
      <c r="L309" s="43">
        <v>0</v>
      </c>
      <c r="M309" s="73"/>
      <c r="N309" s="73">
        <f>(J309*K309/(J309*K309+L309*M309)*Berechnung!$D$20)+(L309*M309/(J309*K309+L309*M309)*Berechnung!$D$21)</f>
        <v>0.1</v>
      </c>
      <c r="O309" s="228">
        <f t="shared" si="18"/>
        <v>3.7633042720000016E-2</v>
      </c>
      <c r="P309" s="66">
        <v>19</v>
      </c>
    </row>
    <row r="310" spans="1:16" ht="14.25" customHeight="1" x14ac:dyDescent="0.25">
      <c r="A310" s="45">
        <v>45552</v>
      </c>
      <c r="B310" s="46">
        <v>382</v>
      </c>
      <c r="C310" s="41">
        <v>0.60199999999999998</v>
      </c>
      <c r="D310" s="47">
        <v>413</v>
      </c>
      <c r="E310" s="41">
        <v>0.60199999999999998</v>
      </c>
      <c r="F310" s="40">
        <f t="shared" si="16"/>
        <v>31</v>
      </c>
      <c r="G310" s="71">
        <f t="shared" si="17"/>
        <v>18.662000000000006</v>
      </c>
      <c r="H310" s="75">
        <f t="shared" si="19"/>
        <v>7.5060532687651338E-2</v>
      </c>
      <c r="I310" s="78" t="s">
        <v>185</v>
      </c>
      <c r="J310" s="48">
        <v>413</v>
      </c>
      <c r="K310" s="41">
        <v>0.60199999999999998</v>
      </c>
      <c r="L310" s="43">
        <v>0</v>
      </c>
      <c r="M310" s="73"/>
      <c r="N310" s="73">
        <f>(J310*K310/(J310*K310+L310*M310)*Berechnung!$D$20)+(L310*M310/(J310*K310+L310*M310)*Berechnung!$D$21)</f>
        <v>0.1</v>
      </c>
      <c r="O310" s="228">
        <f t="shared" si="18"/>
        <v>3.7633042720000016E-2</v>
      </c>
      <c r="P310" s="66">
        <v>25</v>
      </c>
    </row>
    <row r="311" spans="1:16" ht="14.25" customHeight="1" x14ac:dyDescent="0.25">
      <c r="A311" s="45">
        <v>45553</v>
      </c>
      <c r="B311" s="46">
        <v>433</v>
      </c>
      <c r="C311" s="41">
        <v>0.60199999999999998</v>
      </c>
      <c r="D311" s="47">
        <v>464</v>
      </c>
      <c r="E311" s="41">
        <v>0.60199999999999998</v>
      </c>
      <c r="F311" s="40">
        <f t="shared" si="16"/>
        <v>31</v>
      </c>
      <c r="G311" s="71">
        <f t="shared" si="17"/>
        <v>18.661999999999978</v>
      </c>
      <c r="H311" s="75">
        <f t="shared" si="19"/>
        <v>6.6810344827586202E-2</v>
      </c>
      <c r="I311" s="78" t="s">
        <v>185</v>
      </c>
      <c r="J311" s="48">
        <v>464</v>
      </c>
      <c r="K311" s="41">
        <v>0.60199999999999998</v>
      </c>
      <c r="L311" s="43">
        <v>0</v>
      </c>
      <c r="M311" s="73"/>
      <c r="N311" s="73">
        <f>(J311*K311/(J311*K311+L311*M311)*Berechnung!$D$20)+(L311*M311/(J311*K311+L311*M311)*Berechnung!$D$21)</f>
        <v>0.1</v>
      </c>
      <c r="O311" s="228">
        <f t="shared" si="18"/>
        <v>3.7633042719999961E-2</v>
      </c>
      <c r="P311" s="66">
        <v>32</v>
      </c>
    </row>
    <row r="312" spans="1:16" ht="14.25" customHeight="1" x14ac:dyDescent="0.25">
      <c r="A312" s="45">
        <v>45554</v>
      </c>
      <c r="B312" s="46">
        <v>478</v>
      </c>
      <c r="C312" s="41">
        <v>0.60199999999999998</v>
      </c>
      <c r="D312" s="47">
        <v>508</v>
      </c>
      <c r="E312" s="41">
        <v>0.60199999999999998</v>
      </c>
      <c r="F312" s="40">
        <f t="shared" si="16"/>
        <v>30</v>
      </c>
      <c r="G312" s="71">
        <f t="shared" si="17"/>
        <v>18.060000000000002</v>
      </c>
      <c r="H312" s="75">
        <f t="shared" si="19"/>
        <v>5.905511811023622E-2</v>
      </c>
      <c r="I312" s="78" t="s">
        <v>185</v>
      </c>
      <c r="J312" s="48">
        <v>508</v>
      </c>
      <c r="K312" s="41">
        <v>0.60199999999999998</v>
      </c>
      <c r="L312" s="43">
        <v>0</v>
      </c>
      <c r="M312" s="73"/>
      <c r="N312" s="73">
        <f>(J312*K312/(J312*K312+L312*M312)*Berechnung!$D$20)+(L312*M312/(J312*K312+L312*M312)*Berechnung!$D$21)</f>
        <v>0.1</v>
      </c>
      <c r="O312" s="228">
        <f t="shared" si="18"/>
        <v>3.6419073600000011E-2</v>
      </c>
      <c r="P312" s="66">
        <v>31</v>
      </c>
    </row>
    <row r="313" spans="1:16" ht="14.25" customHeight="1" x14ac:dyDescent="0.25">
      <c r="A313" s="45">
        <v>45555</v>
      </c>
      <c r="B313" s="46">
        <v>464</v>
      </c>
      <c r="C313" s="41">
        <v>0.60199999999999998</v>
      </c>
      <c r="D313" s="47">
        <v>492</v>
      </c>
      <c r="E313" s="41">
        <v>0.60199999999999998</v>
      </c>
      <c r="F313" s="40">
        <f t="shared" si="16"/>
        <v>28</v>
      </c>
      <c r="G313" s="71">
        <f t="shared" si="17"/>
        <v>16.855999999999995</v>
      </c>
      <c r="H313" s="75">
        <f t="shared" si="19"/>
        <v>5.6910569105691054E-2</v>
      </c>
      <c r="I313" s="78" t="s">
        <v>185</v>
      </c>
      <c r="J313" s="48">
        <v>492</v>
      </c>
      <c r="K313" s="41">
        <v>0.60199999999999998</v>
      </c>
      <c r="L313" s="43">
        <v>0</v>
      </c>
      <c r="M313" s="73"/>
      <c r="N313" s="73">
        <f>(J313*K313/(J313*K313+L313*M313)*Berechnung!$D$20)+(L313*M313/(J313*K313+L313*M313)*Berechnung!$D$21)</f>
        <v>0.1</v>
      </c>
      <c r="O313" s="228">
        <f t="shared" si="18"/>
        <v>3.3991135359999994E-2</v>
      </c>
      <c r="P313" s="66">
        <v>29</v>
      </c>
    </row>
    <row r="314" spans="1:16" ht="14.25" customHeight="1" x14ac:dyDescent="0.25">
      <c r="A314" s="45">
        <v>45556</v>
      </c>
      <c r="B314" s="46">
        <v>472</v>
      </c>
      <c r="C314" s="41">
        <v>0.60199999999999998</v>
      </c>
      <c r="D314" s="47">
        <v>499</v>
      </c>
      <c r="E314" s="41">
        <v>0.60199999999999998</v>
      </c>
      <c r="F314" s="40">
        <f t="shared" si="16"/>
        <v>27</v>
      </c>
      <c r="G314" s="71">
        <f t="shared" si="17"/>
        <v>16.253999999999962</v>
      </c>
      <c r="H314" s="75">
        <f t="shared" si="19"/>
        <v>5.410821643286573E-2</v>
      </c>
      <c r="I314" s="78" t="s">
        <v>185</v>
      </c>
      <c r="J314" s="48">
        <v>499</v>
      </c>
      <c r="K314" s="41">
        <v>0.60199999999999998</v>
      </c>
      <c r="L314" s="43">
        <v>0</v>
      </c>
      <c r="M314" s="73"/>
      <c r="N314" s="73">
        <f>(J314*K314/(J314*K314+L314*M314)*Berechnung!$D$20)+(L314*M314/(J314*K314+L314*M314)*Berechnung!$D$21)</f>
        <v>0.1</v>
      </c>
      <c r="O314" s="228">
        <f t="shared" si="18"/>
        <v>3.2777166239999926E-2</v>
      </c>
      <c r="P314" s="66">
        <v>31</v>
      </c>
    </row>
    <row r="315" spans="1:16" ht="14.25" customHeight="1" x14ac:dyDescent="0.25">
      <c r="A315" s="45">
        <v>45557</v>
      </c>
      <c r="B315" s="46">
        <v>496</v>
      </c>
      <c r="C315" s="41">
        <v>0.60199999999999998</v>
      </c>
      <c r="D315" s="47">
        <v>525</v>
      </c>
      <c r="E315" s="41">
        <v>0.60199999999999998</v>
      </c>
      <c r="F315" s="40">
        <f t="shared" si="16"/>
        <v>29</v>
      </c>
      <c r="G315" s="71">
        <f t="shared" si="17"/>
        <v>17.458000000000027</v>
      </c>
      <c r="H315" s="75">
        <f t="shared" si="19"/>
        <v>5.5238095238095239E-2</v>
      </c>
      <c r="I315" s="78" t="s">
        <v>185</v>
      </c>
      <c r="J315" s="48">
        <v>525</v>
      </c>
      <c r="K315" s="41">
        <v>0.60199999999999998</v>
      </c>
      <c r="L315" s="43">
        <v>0</v>
      </c>
      <c r="M315" s="73"/>
      <c r="N315" s="73">
        <f>(J315*K315/(J315*K315+L315*M315)*Berechnung!$D$20)+(L315*M315/(J315*K315+L315*M315)*Berechnung!$D$21)</f>
        <v>0.1</v>
      </c>
      <c r="O315" s="228">
        <f t="shared" si="18"/>
        <v>3.5205104480000061E-2</v>
      </c>
      <c r="P315" s="66">
        <v>34</v>
      </c>
    </row>
    <row r="316" spans="1:16" ht="14.25" customHeight="1" x14ac:dyDescent="0.25">
      <c r="A316" s="45">
        <v>45558</v>
      </c>
      <c r="B316" s="46">
        <v>511</v>
      </c>
      <c r="C316" s="41">
        <v>0.60199999999999998</v>
      </c>
      <c r="D316" s="47">
        <v>541</v>
      </c>
      <c r="E316" s="41">
        <v>0.60199999999999998</v>
      </c>
      <c r="F316" s="40">
        <f t="shared" si="16"/>
        <v>30</v>
      </c>
      <c r="G316" s="71">
        <f t="shared" si="17"/>
        <v>18.060000000000002</v>
      </c>
      <c r="H316" s="75">
        <f t="shared" si="19"/>
        <v>5.545286506469501E-2</v>
      </c>
      <c r="I316" s="78" t="s">
        <v>185</v>
      </c>
      <c r="J316" s="48">
        <v>541</v>
      </c>
      <c r="K316" s="41">
        <v>0.60199999999999998</v>
      </c>
      <c r="L316" s="43">
        <v>0</v>
      </c>
      <c r="M316" s="73"/>
      <c r="N316" s="73">
        <f>(J316*K316/(J316*K316+L316*M316)*Berechnung!$D$20)+(L316*M316/(J316*K316+L316*M316)*Berechnung!$D$21)</f>
        <v>0.1</v>
      </c>
      <c r="O316" s="228">
        <f t="shared" si="18"/>
        <v>3.6419073600000011E-2</v>
      </c>
      <c r="P316" s="66">
        <v>32</v>
      </c>
    </row>
    <row r="317" spans="1:16" ht="14.25" customHeight="1" x14ac:dyDescent="0.25">
      <c r="A317" s="45">
        <v>45559</v>
      </c>
      <c r="B317" s="46">
        <v>430</v>
      </c>
      <c r="C317" s="41">
        <v>0.60199999999999998</v>
      </c>
      <c r="D317" s="47">
        <v>464</v>
      </c>
      <c r="E317" s="41">
        <v>0.60199999999999998</v>
      </c>
      <c r="F317" s="40">
        <f t="shared" si="16"/>
        <v>34</v>
      </c>
      <c r="G317" s="71">
        <f t="shared" si="17"/>
        <v>20.467999999999961</v>
      </c>
      <c r="H317" s="75">
        <f t="shared" si="19"/>
        <v>7.3275862068965511E-2</v>
      </c>
      <c r="I317" s="78" t="s">
        <v>185</v>
      </c>
      <c r="J317" s="48">
        <v>464</v>
      </c>
      <c r="K317" s="41">
        <v>0.60199999999999998</v>
      </c>
      <c r="L317" s="43">
        <v>0</v>
      </c>
      <c r="M317" s="73"/>
      <c r="N317" s="73">
        <f>(J317*K317/(J317*K317+L317*M317)*Berechnung!$D$20)+(L317*M317/(J317*K317+L317*M317)*Berechnung!$D$21)</f>
        <v>0.1</v>
      </c>
      <c r="O317" s="228">
        <f t="shared" si="18"/>
        <v>4.1274950079999928E-2</v>
      </c>
      <c r="P317" s="66">
        <v>20</v>
      </c>
    </row>
    <row r="318" spans="1:16" ht="14.25" customHeight="1" x14ac:dyDescent="0.25">
      <c r="A318" s="45">
        <v>45560</v>
      </c>
      <c r="B318" s="46">
        <v>479</v>
      </c>
      <c r="C318" s="41">
        <v>0.60199999999999998</v>
      </c>
      <c r="D318" s="47">
        <v>508</v>
      </c>
      <c r="E318" s="41">
        <v>0.60199999999999998</v>
      </c>
      <c r="F318" s="40">
        <f t="shared" si="16"/>
        <v>29</v>
      </c>
      <c r="G318" s="71">
        <f t="shared" si="17"/>
        <v>17.45799999999997</v>
      </c>
      <c r="H318" s="75">
        <f t="shared" si="19"/>
        <v>5.7086614173228349E-2</v>
      </c>
      <c r="I318" s="78" t="s">
        <v>185</v>
      </c>
      <c r="J318" s="48">
        <v>508</v>
      </c>
      <c r="K318" s="41">
        <v>0.60199999999999998</v>
      </c>
      <c r="L318" s="43">
        <v>0</v>
      </c>
      <c r="M318" s="73"/>
      <c r="N318" s="73">
        <f>(J318*K318/(J318*K318+L318*M318)*Berechnung!$D$20)+(L318*M318/(J318*K318+L318*M318)*Berechnung!$D$21)</f>
        <v>0.1</v>
      </c>
      <c r="O318" s="228">
        <f t="shared" si="18"/>
        <v>3.5205104479999944E-2</v>
      </c>
      <c r="P318" s="66">
        <v>24</v>
      </c>
    </row>
    <row r="319" spans="1:16" ht="14.25" customHeight="1" x14ac:dyDescent="0.25">
      <c r="A319" s="45">
        <v>45561</v>
      </c>
      <c r="B319" s="46">
        <v>493</v>
      </c>
      <c r="C319" s="41">
        <v>0.60199999999999998</v>
      </c>
      <c r="D319" s="47">
        <v>518</v>
      </c>
      <c r="E319" s="41">
        <v>0.60199999999999998</v>
      </c>
      <c r="F319" s="40">
        <f t="shared" si="16"/>
        <v>25</v>
      </c>
      <c r="G319" s="71">
        <f t="shared" si="17"/>
        <v>15.050000000000011</v>
      </c>
      <c r="H319" s="75">
        <f t="shared" si="19"/>
        <v>4.8262548262548263E-2</v>
      </c>
      <c r="I319" s="78" t="s">
        <v>185</v>
      </c>
      <c r="J319" s="48">
        <v>518</v>
      </c>
      <c r="K319" s="41">
        <v>0.60199999999999998</v>
      </c>
      <c r="L319" s="43">
        <v>0</v>
      </c>
      <c r="M319" s="73"/>
      <c r="N319" s="73">
        <f>(J319*K319/(J319*K319+L319*M319)*Berechnung!$D$20)+(L319*M319/(J319*K319+L319*M319)*Berechnung!$D$21)</f>
        <v>0.1</v>
      </c>
      <c r="O319" s="228">
        <f t="shared" si="18"/>
        <v>3.0349228000000023E-2</v>
      </c>
      <c r="P319" s="66">
        <v>22</v>
      </c>
    </row>
    <row r="320" spans="1:16" ht="14.25" customHeight="1" x14ac:dyDescent="0.25">
      <c r="A320" s="45">
        <v>45562</v>
      </c>
      <c r="B320" s="46">
        <v>414</v>
      </c>
      <c r="C320" s="41">
        <v>0.60199999999999998</v>
      </c>
      <c r="D320" s="47">
        <v>447</v>
      </c>
      <c r="E320" s="41">
        <v>0.60199999999999998</v>
      </c>
      <c r="F320" s="40">
        <f t="shared" si="16"/>
        <v>33</v>
      </c>
      <c r="G320" s="71">
        <f t="shared" si="17"/>
        <v>19.866000000000014</v>
      </c>
      <c r="H320" s="75">
        <f t="shared" si="19"/>
        <v>7.3825503355704702E-2</v>
      </c>
      <c r="I320" s="78" t="s">
        <v>185</v>
      </c>
      <c r="J320" s="48">
        <v>447</v>
      </c>
      <c r="K320" s="41">
        <v>0.60199999999999998</v>
      </c>
      <c r="L320" s="43">
        <v>0</v>
      </c>
      <c r="M320" s="73"/>
      <c r="N320" s="73">
        <f>(J320*K320/(J320*K320+L320*M320)*Berechnung!$D$20)+(L320*M320/(J320*K320+L320*M320)*Berechnung!$D$21)</f>
        <v>0.1</v>
      </c>
      <c r="O320" s="228">
        <f t="shared" si="18"/>
        <v>4.0060980960000034E-2</v>
      </c>
      <c r="P320" s="66">
        <v>18</v>
      </c>
    </row>
    <row r="321" spans="1:16" ht="14.25" customHeight="1" x14ac:dyDescent="0.25">
      <c r="A321" s="45">
        <v>45563</v>
      </c>
      <c r="B321" s="46">
        <v>308</v>
      </c>
      <c r="C321" s="41">
        <v>0.60199999999999998</v>
      </c>
      <c r="D321" s="47">
        <v>340</v>
      </c>
      <c r="E321" s="41">
        <v>0.60199999999999998</v>
      </c>
      <c r="F321" s="40">
        <f t="shared" si="16"/>
        <v>32</v>
      </c>
      <c r="G321" s="71">
        <f t="shared" si="17"/>
        <v>19.26400000000001</v>
      </c>
      <c r="H321" s="75">
        <f t="shared" si="19"/>
        <v>9.4117647058823528E-2</v>
      </c>
      <c r="I321" s="78" t="s">
        <v>185</v>
      </c>
      <c r="J321" s="48">
        <v>340</v>
      </c>
      <c r="K321" s="41">
        <v>0.60199999999999998</v>
      </c>
      <c r="L321" s="43">
        <v>0</v>
      </c>
      <c r="M321" s="73"/>
      <c r="N321" s="73">
        <f>(J321*K321/(J321*K321+L321*M321)*Berechnung!$D$20)+(L321*M321/(J321*K321+L321*M321)*Berechnung!$D$21)</f>
        <v>0.1</v>
      </c>
      <c r="O321" s="228">
        <f t="shared" si="18"/>
        <v>3.8847011840000029E-2</v>
      </c>
      <c r="P321" s="66">
        <v>12</v>
      </c>
    </row>
    <row r="322" spans="1:16" ht="14.25" customHeight="1" x14ac:dyDescent="0.25">
      <c r="A322" s="45">
        <v>45564</v>
      </c>
      <c r="B322" s="46">
        <v>283</v>
      </c>
      <c r="C322" s="41">
        <v>0.60199999999999998</v>
      </c>
      <c r="D322" s="47">
        <v>311</v>
      </c>
      <c r="E322" s="41">
        <v>0.60199999999999998</v>
      </c>
      <c r="F322" s="40">
        <f t="shared" si="16"/>
        <v>28</v>
      </c>
      <c r="G322" s="71">
        <f t="shared" si="17"/>
        <v>16.855999999999995</v>
      </c>
      <c r="H322" s="75">
        <f t="shared" si="19"/>
        <v>9.0032154340836015E-2</v>
      </c>
      <c r="I322" s="78" t="s">
        <v>185</v>
      </c>
      <c r="J322" s="48">
        <v>311</v>
      </c>
      <c r="K322" s="41">
        <v>0.60199999999999998</v>
      </c>
      <c r="L322" s="43">
        <v>0</v>
      </c>
      <c r="M322" s="73"/>
      <c r="N322" s="73">
        <f>(J322*K322/(J322*K322+L322*M322)*Berechnung!$D$20)+(L322*M322/(J322*K322+L322*M322)*Berechnung!$D$21)</f>
        <v>0.1</v>
      </c>
      <c r="O322" s="228">
        <f t="shared" si="18"/>
        <v>3.3991135359999994E-2</v>
      </c>
      <c r="P322" s="66">
        <v>23</v>
      </c>
    </row>
    <row r="323" spans="1:16" ht="14.25" customHeight="1" x14ac:dyDescent="0.25">
      <c r="A323" s="45">
        <v>45565</v>
      </c>
      <c r="B323" s="46">
        <v>458</v>
      </c>
      <c r="C323" s="41">
        <v>0.59200000000000008</v>
      </c>
      <c r="D323" s="47">
        <v>487</v>
      </c>
      <c r="E323" s="41">
        <v>0.59200000000000008</v>
      </c>
      <c r="F323" s="40">
        <f t="shared" si="16"/>
        <v>29</v>
      </c>
      <c r="G323" s="71">
        <f t="shared" si="17"/>
        <v>17.168000000000006</v>
      </c>
      <c r="H323" s="75">
        <f t="shared" si="19"/>
        <v>5.9548254620123205E-2</v>
      </c>
      <c r="I323" s="78" t="s">
        <v>185</v>
      </c>
      <c r="J323" s="48">
        <v>487</v>
      </c>
      <c r="K323" s="41">
        <v>0.59200000000000008</v>
      </c>
      <c r="L323" s="43">
        <v>0</v>
      </c>
      <c r="M323" s="73"/>
      <c r="N323" s="73">
        <f>(J323*K323/(J323*K323+L323*M323)*Berechnung!$D$20)+(L323*M323/(J323*K323+L323*M323)*Berechnung!$D$21)</f>
        <v>0.1</v>
      </c>
      <c r="O323" s="228">
        <f t="shared" si="18"/>
        <v>3.4620302080000019E-2</v>
      </c>
      <c r="P323" s="66">
        <v>24</v>
      </c>
    </row>
    <row r="324" spans="1:16" ht="14.25" customHeight="1" x14ac:dyDescent="0.25">
      <c r="A324" s="45">
        <v>45566</v>
      </c>
      <c r="B324" s="46">
        <v>420</v>
      </c>
      <c r="C324" s="41">
        <v>0.59200000000000008</v>
      </c>
      <c r="D324" s="47">
        <v>451</v>
      </c>
      <c r="E324" s="41">
        <v>0.59200000000000008</v>
      </c>
      <c r="F324" s="40">
        <f t="shared" si="16"/>
        <v>31</v>
      </c>
      <c r="G324" s="71">
        <f t="shared" si="17"/>
        <v>18.351999999999975</v>
      </c>
      <c r="H324" s="75">
        <f t="shared" si="19"/>
        <v>6.8736141906873618E-2</v>
      </c>
      <c r="I324" s="78" t="s">
        <v>185</v>
      </c>
      <c r="J324" s="48">
        <v>451</v>
      </c>
      <c r="K324" s="41">
        <v>0.59200000000000008</v>
      </c>
      <c r="L324" s="43">
        <v>0</v>
      </c>
      <c r="M324" s="73"/>
      <c r="N324" s="73">
        <f>(J324*K324/(J324*K324+L324*M324)*Berechnung!$D$20)+(L324*M324/(J324*K324+L324*M324)*Berechnung!$D$21)</f>
        <v>0.1</v>
      </c>
      <c r="O324" s="228">
        <f t="shared" si="18"/>
        <v>3.7007909119999953E-2</v>
      </c>
      <c r="P324" s="66">
        <v>19</v>
      </c>
    </row>
    <row r="325" spans="1:16" ht="14.25" customHeight="1" x14ac:dyDescent="0.25">
      <c r="A325" s="45">
        <v>45567</v>
      </c>
      <c r="B325" s="46">
        <v>431</v>
      </c>
      <c r="C325" s="41">
        <v>0.59200000000000008</v>
      </c>
      <c r="D325" s="47">
        <v>463</v>
      </c>
      <c r="E325" s="41">
        <v>0.59200000000000008</v>
      </c>
      <c r="F325" s="40">
        <f t="shared" si="16"/>
        <v>32</v>
      </c>
      <c r="G325" s="71">
        <f t="shared" si="17"/>
        <v>18.944000000000017</v>
      </c>
      <c r="H325" s="75">
        <f t="shared" si="19"/>
        <v>6.9114470842332618E-2</v>
      </c>
      <c r="I325" s="78" t="s">
        <v>185</v>
      </c>
      <c r="J325" s="48">
        <v>463</v>
      </c>
      <c r="K325" s="41">
        <v>0.59200000000000008</v>
      </c>
      <c r="L325" s="43">
        <v>0</v>
      </c>
      <c r="M325" s="73"/>
      <c r="N325" s="73">
        <f>(J325*K325/(J325*K325+L325*M325)*Berechnung!$D$20)+(L325*M325/(J325*K325+L325*M325)*Berechnung!$D$21)</f>
        <v>0.1</v>
      </c>
      <c r="O325" s="228">
        <f t="shared" si="18"/>
        <v>3.8201712640000038E-2</v>
      </c>
      <c r="P325" s="66">
        <v>21</v>
      </c>
    </row>
    <row r="326" spans="1:16" ht="14.25" customHeight="1" x14ac:dyDescent="0.25">
      <c r="A326" s="45">
        <v>45568</v>
      </c>
      <c r="B326" s="46">
        <v>385</v>
      </c>
      <c r="C326" s="41">
        <v>0.59200000000000008</v>
      </c>
      <c r="D326" s="47">
        <v>418</v>
      </c>
      <c r="E326" s="41">
        <v>0.59200000000000008</v>
      </c>
      <c r="F326" s="40">
        <f t="shared" si="16"/>
        <v>33</v>
      </c>
      <c r="G326" s="71">
        <f t="shared" si="17"/>
        <v>19.536000000000001</v>
      </c>
      <c r="H326" s="75">
        <f t="shared" si="19"/>
        <v>7.8947368421052627E-2</v>
      </c>
      <c r="I326" s="78" t="s">
        <v>185</v>
      </c>
      <c r="J326" s="48">
        <v>418</v>
      </c>
      <c r="K326" s="41">
        <v>0.59200000000000008</v>
      </c>
      <c r="L326" s="43">
        <v>0</v>
      </c>
      <c r="M326" s="73"/>
      <c r="N326" s="73">
        <f>(J326*K326/(J326*K326+L326*M326)*Berechnung!$D$20)+(L326*M326/(J326*K326+L326*M326)*Berechnung!$D$21)</f>
        <v>0.1</v>
      </c>
      <c r="O326" s="228">
        <f t="shared" si="18"/>
        <v>3.9395516160000012E-2</v>
      </c>
      <c r="P326" s="66">
        <v>18</v>
      </c>
    </row>
    <row r="327" spans="1:16" ht="14.25" customHeight="1" x14ac:dyDescent="0.25">
      <c r="A327" s="45">
        <v>45569</v>
      </c>
      <c r="B327" s="46">
        <v>379</v>
      </c>
      <c r="C327" s="41">
        <v>0.59200000000000008</v>
      </c>
      <c r="D327" s="47">
        <v>407</v>
      </c>
      <c r="E327" s="41">
        <v>0.59200000000000008</v>
      </c>
      <c r="F327" s="40">
        <f t="shared" si="16"/>
        <v>28</v>
      </c>
      <c r="G327" s="71">
        <f t="shared" si="17"/>
        <v>16.576000000000022</v>
      </c>
      <c r="H327" s="75">
        <f t="shared" si="19"/>
        <v>6.8796068796068796E-2</v>
      </c>
      <c r="I327" s="78" t="s">
        <v>185</v>
      </c>
      <c r="J327" s="48">
        <v>407</v>
      </c>
      <c r="K327" s="41">
        <v>0.59200000000000008</v>
      </c>
      <c r="L327" s="43">
        <v>0</v>
      </c>
      <c r="M327" s="73"/>
      <c r="N327" s="73">
        <f>(J327*K327/(J327*K327+L327*M327)*Berechnung!$D$20)+(L327*M327/(J327*K327+L327*M327)*Berechnung!$D$21)</f>
        <v>0.1</v>
      </c>
      <c r="O327" s="228">
        <f t="shared" si="18"/>
        <v>3.3426498560000045E-2</v>
      </c>
      <c r="P327" s="66">
        <v>22</v>
      </c>
    </row>
    <row r="328" spans="1:16" ht="14.25" customHeight="1" x14ac:dyDescent="0.25">
      <c r="A328" s="45">
        <v>45570</v>
      </c>
      <c r="B328" s="46">
        <v>366</v>
      </c>
      <c r="C328" s="41">
        <v>0.59200000000000008</v>
      </c>
      <c r="D328" s="47">
        <v>397</v>
      </c>
      <c r="E328" s="41">
        <v>0.59200000000000008</v>
      </c>
      <c r="F328" s="40">
        <f t="shared" si="16"/>
        <v>31</v>
      </c>
      <c r="G328" s="71">
        <f t="shared" si="17"/>
        <v>18.352000000000004</v>
      </c>
      <c r="H328" s="75">
        <f t="shared" si="19"/>
        <v>7.8085642317380355E-2</v>
      </c>
      <c r="I328" s="78" t="s">
        <v>185</v>
      </c>
      <c r="J328" s="48">
        <v>397</v>
      </c>
      <c r="K328" s="41">
        <v>0.59200000000000008</v>
      </c>
      <c r="L328" s="43">
        <v>0</v>
      </c>
      <c r="M328" s="73"/>
      <c r="N328" s="73">
        <f>(J328*K328/(J328*K328+L328*M328)*Berechnung!$D$20)+(L328*M328/(J328*K328+L328*M328)*Berechnung!$D$21)</f>
        <v>0.1</v>
      </c>
      <c r="O328" s="228">
        <f t="shared" si="18"/>
        <v>3.7007909120000008E-2</v>
      </c>
      <c r="P328" s="66">
        <v>25</v>
      </c>
    </row>
    <row r="329" spans="1:16" ht="14.25" customHeight="1" x14ac:dyDescent="0.25">
      <c r="A329" s="45">
        <v>45571</v>
      </c>
      <c r="B329" s="46">
        <v>412</v>
      </c>
      <c r="C329" s="41">
        <v>0.59200000000000008</v>
      </c>
      <c r="D329" s="47">
        <v>445</v>
      </c>
      <c r="E329" s="41">
        <v>0.59200000000000008</v>
      </c>
      <c r="F329" s="40">
        <f t="shared" si="16"/>
        <v>33</v>
      </c>
      <c r="G329" s="71">
        <f t="shared" si="17"/>
        <v>19.53600000000003</v>
      </c>
      <c r="H329" s="75">
        <f t="shared" si="19"/>
        <v>7.415730337078652E-2</v>
      </c>
      <c r="I329" s="78" t="s">
        <v>185</v>
      </c>
      <c r="J329" s="48">
        <v>445</v>
      </c>
      <c r="K329" s="41">
        <v>0.59200000000000008</v>
      </c>
      <c r="L329" s="43">
        <v>0</v>
      </c>
      <c r="M329" s="73"/>
      <c r="N329" s="73">
        <f>(J329*K329/(J329*K329+L329*M329)*Berechnung!$D$20)+(L329*M329/(J329*K329+L329*M329)*Berechnung!$D$21)</f>
        <v>0.1</v>
      </c>
      <c r="O329" s="228">
        <f t="shared" si="18"/>
        <v>3.939551616000006E-2</v>
      </c>
      <c r="P329" s="66">
        <v>29</v>
      </c>
    </row>
    <row r="330" spans="1:16" ht="14.25" customHeight="1" x14ac:dyDescent="0.25">
      <c r="A330" s="45">
        <v>45572</v>
      </c>
      <c r="B330" s="46">
        <v>489</v>
      </c>
      <c r="C330" s="41">
        <v>0.59200000000000008</v>
      </c>
      <c r="D330" s="47">
        <v>522</v>
      </c>
      <c r="E330" s="41">
        <v>0.59200000000000008</v>
      </c>
      <c r="F330" s="40">
        <f t="shared" si="16"/>
        <v>33</v>
      </c>
      <c r="G330" s="71">
        <f t="shared" si="17"/>
        <v>19.536000000000001</v>
      </c>
      <c r="H330" s="75">
        <f t="shared" si="19"/>
        <v>6.3218390804597707E-2</v>
      </c>
      <c r="I330" s="78" t="s">
        <v>185</v>
      </c>
      <c r="J330" s="48">
        <v>522</v>
      </c>
      <c r="K330" s="41">
        <v>0.59200000000000008</v>
      </c>
      <c r="L330" s="43">
        <v>0</v>
      </c>
      <c r="M330" s="73"/>
      <c r="N330" s="73">
        <f>(J330*K330/(J330*K330+L330*M330)*Berechnung!$D$20)+(L330*M330/(J330*K330+L330*M330)*Berechnung!$D$21)</f>
        <v>0.1</v>
      </c>
      <c r="O330" s="228">
        <f t="shared" si="18"/>
        <v>3.9395516160000012E-2</v>
      </c>
      <c r="P330" s="66">
        <v>30</v>
      </c>
    </row>
    <row r="331" spans="1:16" ht="14.25" customHeight="1" x14ac:dyDescent="0.25">
      <c r="A331" s="45">
        <v>45573</v>
      </c>
      <c r="B331" s="46">
        <v>502</v>
      </c>
      <c r="C331" s="41">
        <v>0.59200000000000008</v>
      </c>
      <c r="D331" s="47">
        <v>532</v>
      </c>
      <c r="E331" s="41">
        <v>0.59200000000000008</v>
      </c>
      <c r="F331" s="40">
        <f t="shared" si="16"/>
        <v>30</v>
      </c>
      <c r="G331" s="71">
        <f t="shared" si="17"/>
        <v>17.759999999999991</v>
      </c>
      <c r="H331" s="75">
        <f t="shared" si="19"/>
        <v>5.6390977443609019E-2</v>
      </c>
      <c r="I331" s="78" t="s">
        <v>185</v>
      </c>
      <c r="J331" s="48">
        <v>532</v>
      </c>
      <c r="K331" s="41">
        <v>0.59200000000000008</v>
      </c>
      <c r="L331" s="43">
        <v>0</v>
      </c>
      <c r="M331" s="73"/>
      <c r="N331" s="73">
        <f>(J331*K331/(J331*K331+L331*M331)*Berechnung!$D$20)+(L331*M331/(J331*K331+L331*M331)*Berechnung!$D$21)</f>
        <v>0.1</v>
      </c>
      <c r="O331" s="228">
        <f t="shared" si="18"/>
        <v>3.5814105599999986E-2</v>
      </c>
      <c r="P331" s="66">
        <v>21</v>
      </c>
    </row>
    <row r="332" spans="1:16" ht="14.25" customHeight="1" x14ac:dyDescent="0.25">
      <c r="A332" s="45">
        <v>45574</v>
      </c>
      <c r="B332" s="46">
        <v>491</v>
      </c>
      <c r="C332" s="41">
        <v>0.59200000000000008</v>
      </c>
      <c r="D332" s="47">
        <v>516</v>
      </c>
      <c r="E332" s="41">
        <v>0.59200000000000008</v>
      </c>
      <c r="F332" s="40">
        <f t="shared" si="16"/>
        <v>25</v>
      </c>
      <c r="G332" s="71">
        <f t="shared" si="17"/>
        <v>14.800000000000011</v>
      </c>
      <c r="H332" s="75">
        <f t="shared" si="19"/>
        <v>4.8449612403100778E-2</v>
      </c>
      <c r="I332" s="78" t="s">
        <v>185</v>
      </c>
      <c r="J332" s="48">
        <v>516</v>
      </c>
      <c r="K332" s="41">
        <v>0.59200000000000008</v>
      </c>
      <c r="L332" s="43">
        <v>0</v>
      </c>
      <c r="M332" s="73"/>
      <c r="N332" s="73">
        <f>(J332*K332/(J332*K332+L332*M332)*Berechnung!$D$20)+(L332*M332/(J332*K332+L332*M332)*Berechnung!$D$21)</f>
        <v>0.1</v>
      </c>
      <c r="O332" s="228">
        <f t="shared" si="18"/>
        <v>2.9845088000000027E-2</v>
      </c>
      <c r="P332" s="66">
        <v>25</v>
      </c>
    </row>
    <row r="333" spans="1:16" ht="14.25" customHeight="1" x14ac:dyDescent="0.25">
      <c r="A333" s="45">
        <v>45575</v>
      </c>
      <c r="B333" s="46">
        <v>474</v>
      </c>
      <c r="C333" s="41">
        <v>0.59200000000000008</v>
      </c>
      <c r="D333" s="47">
        <v>505</v>
      </c>
      <c r="E333" s="41">
        <v>0.59200000000000008</v>
      </c>
      <c r="F333" s="40">
        <f t="shared" si="16"/>
        <v>31</v>
      </c>
      <c r="G333" s="71">
        <f t="shared" si="17"/>
        <v>18.351999999999975</v>
      </c>
      <c r="H333" s="75">
        <f t="shared" si="19"/>
        <v>6.1386138613861385E-2</v>
      </c>
      <c r="I333" s="78" t="s">
        <v>185</v>
      </c>
      <c r="J333" s="48">
        <v>505</v>
      </c>
      <c r="K333" s="41">
        <v>0.59200000000000008</v>
      </c>
      <c r="L333" s="43">
        <v>0</v>
      </c>
      <c r="M333" s="73"/>
      <c r="N333" s="73">
        <f>(J333*K333/(J333*K333+L333*M333)*Berechnung!$D$20)+(L333*M333/(J333*K333+L333*M333)*Berechnung!$D$21)</f>
        <v>0.1</v>
      </c>
      <c r="O333" s="228">
        <f t="shared" si="18"/>
        <v>3.7007909119999953E-2</v>
      </c>
      <c r="P333" s="66">
        <v>27</v>
      </c>
    </row>
    <row r="334" spans="1:16" ht="14.25" customHeight="1" x14ac:dyDescent="0.25">
      <c r="A334" s="45">
        <v>45576</v>
      </c>
      <c r="B334" s="46">
        <v>447</v>
      </c>
      <c r="C334" s="41">
        <v>0.59200000000000008</v>
      </c>
      <c r="D334" s="47">
        <v>479</v>
      </c>
      <c r="E334" s="41">
        <v>0.59200000000000008</v>
      </c>
      <c r="F334" s="40">
        <f t="shared" si="16"/>
        <v>32</v>
      </c>
      <c r="G334" s="71">
        <f t="shared" si="17"/>
        <v>18.944000000000017</v>
      </c>
      <c r="H334" s="75">
        <f t="shared" si="19"/>
        <v>6.6805845511482248E-2</v>
      </c>
      <c r="I334" s="78" t="s">
        <v>185</v>
      </c>
      <c r="J334" s="48">
        <v>479</v>
      </c>
      <c r="K334" s="41">
        <v>0.59200000000000008</v>
      </c>
      <c r="L334" s="43">
        <v>0</v>
      </c>
      <c r="M334" s="73"/>
      <c r="N334" s="73">
        <f>(J334*K334/(J334*K334+L334*M334)*Berechnung!$D$20)+(L334*M334/(J334*K334+L334*M334)*Berechnung!$D$21)</f>
        <v>0.1</v>
      </c>
      <c r="O334" s="228">
        <f t="shared" si="18"/>
        <v>3.8201712640000038E-2</v>
      </c>
      <c r="P334" s="66">
        <v>25</v>
      </c>
    </row>
    <row r="335" spans="1:16" ht="14.25" customHeight="1" x14ac:dyDescent="0.25">
      <c r="A335" s="45">
        <v>45577</v>
      </c>
      <c r="B335" s="46">
        <v>536</v>
      </c>
      <c r="C335" s="41">
        <v>0.59200000000000008</v>
      </c>
      <c r="D335" s="47">
        <v>565</v>
      </c>
      <c r="E335" s="41">
        <v>0.59200000000000008</v>
      </c>
      <c r="F335" s="40">
        <f t="shared" si="16"/>
        <v>29</v>
      </c>
      <c r="G335" s="71">
        <f t="shared" si="17"/>
        <v>17.16799999999995</v>
      </c>
      <c r="H335" s="75">
        <f t="shared" si="19"/>
        <v>5.1327433628318583E-2</v>
      </c>
      <c r="I335" s="78" t="s">
        <v>185</v>
      </c>
      <c r="J335" s="48">
        <v>565</v>
      </c>
      <c r="K335" s="41">
        <v>0.59200000000000008</v>
      </c>
      <c r="L335" s="43">
        <v>0</v>
      </c>
      <c r="M335" s="73"/>
      <c r="N335" s="73">
        <f>(J335*K335/(J335*K335+L335*M335)*Berechnung!$D$20)+(L335*M335/(J335*K335+L335*M335)*Berechnung!$D$21)</f>
        <v>0.1</v>
      </c>
      <c r="O335" s="228">
        <f t="shared" si="18"/>
        <v>3.4620302079999901E-2</v>
      </c>
      <c r="P335" s="66">
        <v>32</v>
      </c>
    </row>
    <row r="336" spans="1:16" ht="14.25" customHeight="1" x14ac:dyDescent="0.25">
      <c r="A336" s="45">
        <v>45578</v>
      </c>
      <c r="B336" s="46">
        <v>492</v>
      </c>
      <c r="C336" s="41">
        <v>0.59200000000000008</v>
      </c>
      <c r="D336" s="47">
        <v>532</v>
      </c>
      <c r="E336" s="41">
        <v>0.59200000000000008</v>
      </c>
      <c r="F336" s="40">
        <f t="shared" si="16"/>
        <v>40</v>
      </c>
      <c r="G336" s="71">
        <f t="shared" si="17"/>
        <v>23.67999999999995</v>
      </c>
      <c r="H336" s="75">
        <f t="shared" si="19"/>
        <v>7.5187969924812026E-2</v>
      </c>
      <c r="I336" s="78" t="s">
        <v>185</v>
      </c>
      <c r="J336" s="48">
        <v>532</v>
      </c>
      <c r="K336" s="41">
        <v>0.59200000000000008</v>
      </c>
      <c r="L336" s="43">
        <v>0</v>
      </c>
      <c r="M336" s="73"/>
      <c r="N336" s="73">
        <f>(J336*K336/(J336*K336+L336*M336)*Berechnung!$D$20)+(L336*M336/(J336*K336+L336*M336)*Berechnung!$D$21)</f>
        <v>0.1</v>
      </c>
      <c r="O336" s="228">
        <f t="shared" si="18"/>
        <v>4.7752140799999905E-2</v>
      </c>
      <c r="P336" s="66">
        <v>22</v>
      </c>
    </row>
    <row r="337" spans="1:16" ht="14.25" customHeight="1" x14ac:dyDescent="0.25">
      <c r="A337" s="45">
        <v>45579</v>
      </c>
      <c r="B337" s="46">
        <v>396</v>
      </c>
      <c r="C337" s="41">
        <v>0.59200000000000008</v>
      </c>
      <c r="D337" s="47">
        <v>434</v>
      </c>
      <c r="E337" s="41">
        <v>0.59200000000000008</v>
      </c>
      <c r="F337" s="40">
        <f t="shared" si="16"/>
        <v>38</v>
      </c>
      <c r="G337" s="71">
        <f t="shared" si="17"/>
        <v>22.496000000000009</v>
      </c>
      <c r="H337" s="75">
        <f t="shared" si="19"/>
        <v>8.755760368663594E-2</v>
      </c>
      <c r="I337" s="78" t="s">
        <v>185</v>
      </c>
      <c r="J337" s="48">
        <v>434</v>
      </c>
      <c r="K337" s="41">
        <v>0.59200000000000008</v>
      </c>
      <c r="L337" s="43">
        <v>0</v>
      </c>
      <c r="M337" s="73"/>
      <c r="N337" s="73">
        <f>(J337*K337/(J337*K337+L337*M337)*Berechnung!$D$20)+(L337*M337/(J337*K337+L337*M337)*Berechnung!$D$21)</f>
        <v>0.1</v>
      </c>
      <c r="O337" s="228">
        <f t="shared" si="18"/>
        <v>4.536453376000002E-2</v>
      </c>
      <c r="P337" s="66">
        <v>17</v>
      </c>
    </row>
    <row r="338" spans="1:16" ht="14.25" customHeight="1" x14ac:dyDescent="0.25">
      <c r="A338" s="45">
        <v>45580</v>
      </c>
      <c r="B338" s="46">
        <v>384</v>
      </c>
      <c r="C338" s="41">
        <v>0.59200000000000008</v>
      </c>
      <c r="D338" s="47">
        <v>416</v>
      </c>
      <c r="E338" s="41">
        <v>0.59200000000000008</v>
      </c>
      <c r="F338" s="40">
        <f t="shared" si="16"/>
        <v>32</v>
      </c>
      <c r="G338" s="71">
        <f t="shared" si="17"/>
        <v>18.944000000000017</v>
      </c>
      <c r="H338" s="75">
        <f t="shared" si="19"/>
        <v>7.6923076923076927E-2</v>
      </c>
      <c r="I338" s="78" t="s">
        <v>185</v>
      </c>
      <c r="J338" s="48">
        <v>416</v>
      </c>
      <c r="K338" s="41">
        <v>0.59200000000000008</v>
      </c>
      <c r="L338" s="43">
        <v>0</v>
      </c>
      <c r="M338" s="73"/>
      <c r="N338" s="73">
        <f>(J338*K338/(J338*K338+L338*M338)*Berechnung!$D$20)+(L338*M338/(J338*K338+L338*M338)*Berechnung!$D$21)</f>
        <v>0.1</v>
      </c>
      <c r="O338" s="228">
        <f t="shared" si="18"/>
        <v>3.8201712640000038E-2</v>
      </c>
      <c r="P338" s="66">
        <v>24</v>
      </c>
    </row>
    <row r="339" spans="1:16" ht="14.25" customHeight="1" x14ac:dyDescent="0.25">
      <c r="A339" s="45">
        <v>45581</v>
      </c>
      <c r="B339" s="46">
        <v>396</v>
      </c>
      <c r="C339" s="41">
        <v>0.59200000000000008</v>
      </c>
      <c r="D339" s="47">
        <v>425</v>
      </c>
      <c r="E339" s="41">
        <v>0.59200000000000008</v>
      </c>
      <c r="F339" s="40">
        <f t="shared" si="16"/>
        <v>29</v>
      </c>
      <c r="G339" s="71">
        <f t="shared" si="17"/>
        <v>17.167999999999978</v>
      </c>
      <c r="H339" s="75">
        <f t="shared" si="19"/>
        <v>6.8235294117647061E-2</v>
      </c>
      <c r="I339" s="78" t="s">
        <v>185</v>
      </c>
      <c r="J339" s="48">
        <v>425</v>
      </c>
      <c r="K339" s="41">
        <v>0.59200000000000008</v>
      </c>
      <c r="L339" s="43">
        <v>0</v>
      </c>
      <c r="M339" s="73"/>
      <c r="N339" s="73">
        <f>(J339*K339/(J339*K339+L339*M339)*Berechnung!$D$20)+(L339*M339/(J339*K339+L339*M339)*Berechnung!$D$21)</f>
        <v>0.1</v>
      </c>
      <c r="O339" s="228">
        <f t="shared" si="18"/>
        <v>3.4620302079999964E-2</v>
      </c>
      <c r="P339" s="66">
        <v>26</v>
      </c>
    </row>
    <row r="340" spans="1:16" ht="14.25" customHeight="1" x14ac:dyDescent="0.25">
      <c r="A340" s="45">
        <v>45582</v>
      </c>
      <c r="B340" s="46">
        <v>428</v>
      </c>
      <c r="C340" s="41">
        <v>0.59200000000000008</v>
      </c>
      <c r="D340" s="47">
        <v>460</v>
      </c>
      <c r="E340" s="41">
        <v>0.59200000000000008</v>
      </c>
      <c r="F340" s="40">
        <f t="shared" si="16"/>
        <v>32</v>
      </c>
      <c r="G340" s="71">
        <f t="shared" si="17"/>
        <v>18.944000000000017</v>
      </c>
      <c r="H340" s="75">
        <f t="shared" si="19"/>
        <v>6.9565217391304349E-2</v>
      </c>
      <c r="I340" s="78" t="s">
        <v>185</v>
      </c>
      <c r="J340" s="48">
        <v>460</v>
      </c>
      <c r="K340" s="41">
        <v>0.59200000000000008</v>
      </c>
      <c r="L340" s="43">
        <v>0</v>
      </c>
      <c r="M340" s="73"/>
      <c r="N340" s="73">
        <f>(J340*K340/(J340*K340+L340*M340)*Berechnung!$D$20)+(L340*M340/(J340*K340+L340*M340)*Berechnung!$D$21)</f>
        <v>0.1</v>
      </c>
      <c r="O340" s="228">
        <f t="shared" si="18"/>
        <v>3.8201712640000038E-2</v>
      </c>
      <c r="P340" s="66">
        <v>27</v>
      </c>
    </row>
    <row r="341" spans="1:16" ht="14.25" customHeight="1" x14ac:dyDescent="0.25">
      <c r="A341" s="45">
        <v>45583</v>
      </c>
      <c r="B341" s="46">
        <v>472</v>
      </c>
      <c r="C341" s="41">
        <v>0.59200000000000008</v>
      </c>
      <c r="D341" s="47">
        <v>503</v>
      </c>
      <c r="E341" s="41">
        <v>0.59200000000000008</v>
      </c>
      <c r="F341" s="40">
        <f t="shared" si="16"/>
        <v>31</v>
      </c>
      <c r="G341" s="71">
        <f t="shared" si="17"/>
        <v>18.352000000000032</v>
      </c>
      <c r="H341" s="75">
        <f t="shared" si="19"/>
        <v>6.1630218687872766E-2</v>
      </c>
      <c r="I341" s="78" t="s">
        <v>185</v>
      </c>
      <c r="J341" s="48">
        <v>503</v>
      </c>
      <c r="K341" s="41">
        <v>0.59200000000000008</v>
      </c>
      <c r="L341" s="43">
        <v>0</v>
      </c>
      <c r="M341" s="73"/>
      <c r="N341" s="73">
        <f>(J341*K341/(J341*K341+L341*M341)*Berechnung!$D$20)+(L341*M341/(J341*K341+L341*M341)*Berechnung!$D$21)</f>
        <v>0.1</v>
      </c>
      <c r="O341" s="228">
        <f t="shared" si="18"/>
        <v>3.7007909120000064E-2</v>
      </c>
      <c r="P341" s="66">
        <v>28</v>
      </c>
    </row>
    <row r="342" spans="1:16" ht="14.25" customHeight="1" x14ac:dyDescent="0.25">
      <c r="A342" s="45">
        <v>45584</v>
      </c>
      <c r="B342" s="46">
        <v>471</v>
      </c>
      <c r="C342" s="41">
        <v>0.59200000000000008</v>
      </c>
      <c r="D342" s="47">
        <v>508</v>
      </c>
      <c r="E342" s="41">
        <v>0.59200000000000008</v>
      </c>
      <c r="F342" s="40">
        <f t="shared" si="16"/>
        <v>37</v>
      </c>
      <c r="G342" s="71">
        <f t="shared" si="17"/>
        <v>21.903999999999996</v>
      </c>
      <c r="H342" s="75">
        <f t="shared" si="19"/>
        <v>7.2834645669291334E-2</v>
      </c>
      <c r="I342" s="78" t="s">
        <v>185</v>
      </c>
      <c r="J342" s="48">
        <v>508</v>
      </c>
      <c r="K342" s="41">
        <v>0.59200000000000008</v>
      </c>
      <c r="L342" s="43">
        <v>0</v>
      </c>
      <c r="M342" s="73"/>
      <c r="N342" s="73">
        <f>(J342*K342/(J342*K342+L342*M342)*Berechnung!$D$20)+(L342*M342/(J342*K342+L342*M342)*Berechnung!$D$21)</f>
        <v>0.1</v>
      </c>
      <c r="O342" s="228">
        <f t="shared" si="18"/>
        <v>4.4170730240000004E-2</v>
      </c>
      <c r="P342" s="66">
        <v>27</v>
      </c>
    </row>
    <row r="343" spans="1:16" ht="14.25" customHeight="1" x14ac:dyDescent="0.25">
      <c r="A343" s="45">
        <v>45585</v>
      </c>
      <c r="B343" s="46">
        <v>443</v>
      </c>
      <c r="C343" s="41">
        <v>0.59200000000000008</v>
      </c>
      <c r="D343" s="47">
        <v>478</v>
      </c>
      <c r="E343" s="41">
        <v>0.59200000000000008</v>
      </c>
      <c r="F343" s="40">
        <f t="shared" si="16"/>
        <v>35</v>
      </c>
      <c r="G343" s="71">
        <f t="shared" si="17"/>
        <v>20.720000000000027</v>
      </c>
      <c r="H343" s="75">
        <f t="shared" si="19"/>
        <v>7.3221757322175729E-2</v>
      </c>
      <c r="I343" s="78" t="s">
        <v>185</v>
      </c>
      <c r="J343" s="48">
        <v>478</v>
      </c>
      <c r="K343" s="41">
        <v>0.59200000000000008</v>
      </c>
      <c r="L343" s="43">
        <v>0</v>
      </c>
      <c r="M343" s="73"/>
      <c r="N343" s="73">
        <f>(J343*K343/(J343*K343+L343*M343)*Berechnung!$D$20)+(L343*M343/(J343*K343+L343*M343)*Berechnung!$D$21)</f>
        <v>0.1</v>
      </c>
      <c r="O343" s="228">
        <f t="shared" si="18"/>
        <v>4.1783123200000057E-2</v>
      </c>
      <c r="P343" s="66">
        <v>37</v>
      </c>
    </row>
    <row r="344" spans="1:16" ht="14.25" customHeight="1" x14ac:dyDescent="0.25">
      <c r="A344" s="45">
        <v>45586</v>
      </c>
      <c r="B344" s="46">
        <v>520</v>
      </c>
      <c r="C344" s="41">
        <v>0.59200000000000008</v>
      </c>
      <c r="D344" s="47">
        <v>553</v>
      </c>
      <c r="E344" s="41">
        <v>0.59200000000000008</v>
      </c>
      <c r="F344" s="40">
        <f t="shared" si="16"/>
        <v>33</v>
      </c>
      <c r="G344" s="71">
        <f t="shared" si="17"/>
        <v>19.536000000000001</v>
      </c>
      <c r="H344" s="75">
        <f t="shared" si="19"/>
        <v>5.9674502712477394E-2</v>
      </c>
      <c r="I344" s="78" t="s">
        <v>185</v>
      </c>
      <c r="J344" s="48">
        <v>553</v>
      </c>
      <c r="K344" s="41">
        <v>0.59200000000000008</v>
      </c>
      <c r="L344" s="43">
        <v>0</v>
      </c>
      <c r="M344" s="73"/>
      <c r="N344" s="73">
        <f>(J344*K344/(J344*K344+L344*M344)*Berechnung!$D$20)+(L344*M344/(J344*K344+L344*M344)*Berechnung!$D$21)</f>
        <v>0.1</v>
      </c>
      <c r="O344" s="228">
        <f t="shared" si="18"/>
        <v>3.9395516160000012E-2</v>
      </c>
      <c r="P344" s="66">
        <v>22</v>
      </c>
    </row>
    <row r="345" spans="1:16" ht="14.25" customHeight="1" x14ac:dyDescent="0.25">
      <c r="A345" s="45">
        <v>45587</v>
      </c>
      <c r="B345" s="46">
        <v>425</v>
      </c>
      <c r="C345" s="41">
        <v>0.59200000000000008</v>
      </c>
      <c r="D345" s="47">
        <v>458</v>
      </c>
      <c r="E345" s="41">
        <v>0.59200000000000008</v>
      </c>
      <c r="F345" s="40">
        <f t="shared" si="16"/>
        <v>33</v>
      </c>
      <c r="G345" s="71">
        <f t="shared" si="17"/>
        <v>19.536000000000001</v>
      </c>
      <c r="H345" s="75">
        <f t="shared" si="19"/>
        <v>7.2052401746724892E-2</v>
      </c>
      <c r="I345" s="78" t="s">
        <v>185</v>
      </c>
      <c r="J345" s="48">
        <v>458</v>
      </c>
      <c r="K345" s="41">
        <v>0.59200000000000008</v>
      </c>
      <c r="L345" s="43">
        <v>0</v>
      </c>
      <c r="M345" s="73"/>
      <c r="N345" s="73">
        <f>(J345*K345/(J345*K345+L345*M345)*Berechnung!$D$20)+(L345*M345/(J345*K345+L345*M345)*Berechnung!$D$21)</f>
        <v>0.1</v>
      </c>
      <c r="O345" s="228">
        <f t="shared" si="18"/>
        <v>3.9395516160000012E-2</v>
      </c>
      <c r="P345" s="66">
        <v>25</v>
      </c>
    </row>
    <row r="346" spans="1:16" ht="14.25" customHeight="1" x14ac:dyDescent="0.25">
      <c r="A346" s="45">
        <v>45588</v>
      </c>
      <c r="B346" s="46">
        <v>450</v>
      </c>
      <c r="C346" s="41">
        <v>0.59200000000000008</v>
      </c>
      <c r="D346" s="47">
        <v>492</v>
      </c>
      <c r="E346" s="41">
        <v>0.59200000000000008</v>
      </c>
      <c r="F346" s="40">
        <f t="shared" si="16"/>
        <v>42</v>
      </c>
      <c r="G346" s="71">
        <f t="shared" si="17"/>
        <v>24.864000000000033</v>
      </c>
      <c r="H346" s="75">
        <f t="shared" si="19"/>
        <v>8.5365853658536592E-2</v>
      </c>
      <c r="I346" s="78" t="s">
        <v>185</v>
      </c>
      <c r="J346" s="48">
        <v>492</v>
      </c>
      <c r="K346" s="41">
        <v>0.59200000000000008</v>
      </c>
      <c r="L346" s="43">
        <v>0</v>
      </c>
      <c r="M346" s="73"/>
      <c r="N346" s="73">
        <f>(J346*K346/(J346*K346+L346*M346)*Berechnung!$D$20)+(L346*M346/(J346*K346+L346*M346)*Berechnung!$D$21)</f>
        <v>0.1</v>
      </c>
      <c r="O346" s="228">
        <f t="shared" si="18"/>
        <v>5.0139747840000075E-2</v>
      </c>
      <c r="P346" s="66">
        <v>27</v>
      </c>
    </row>
    <row r="347" spans="1:16" ht="14.25" customHeight="1" x14ac:dyDescent="0.25">
      <c r="A347" s="45">
        <v>45589</v>
      </c>
      <c r="B347" s="46">
        <v>428</v>
      </c>
      <c r="C347" s="41">
        <v>0.59200000000000008</v>
      </c>
      <c r="D347" s="47">
        <v>465</v>
      </c>
      <c r="E347" s="41">
        <v>0.59200000000000008</v>
      </c>
      <c r="F347" s="40">
        <f t="shared" si="16"/>
        <v>37</v>
      </c>
      <c r="G347" s="71">
        <f t="shared" si="17"/>
        <v>21.903999999999996</v>
      </c>
      <c r="H347" s="75">
        <f t="shared" si="19"/>
        <v>7.9569892473118284E-2</v>
      </c>
      <c r="I347" s="78" t="s">
        <v>185</v>
      </c>
      <c r="J347" s="48">
        <v>465</v>
      </c>
      <c r="K347" s="41">
        <v>0.59200000000000008</v>
      </c>
      <c r="L347" s="43">
        <v>0</v>
      </c>
      <c r="M347" s="73"/>
      <c r="N347" s="73">
        <f>(J347*K347/(J347*K347+L347*M347)*Berechnung!$D$20)+(L347*M347/(J347*K347+L347*M347)*Berechnung!$D$21)</f>
        <v>0.1</v>
      </c>
      <c r="O347" s="228">
        <f t="shared" si="18"/>
        <v>4.4170730240000004E-2</v>
      </c>
      <c r="P347" s="66">
        <v>22</v>
      </c>
    </row>
    <row r="348" spans="1:16" ht="14.25" customHeight="1" x14ac:dyDescent="0.25">
      <c r="A348" s="45">
        <v>45590</v>
      </c>
      <c r="B348" s="46">
        <v>464</v>
      </c>
      <c r="C348" s="41">
        <v>0.59200000000000008</v>
      </c>
      <c r="D348" s="47">
        <v>496</v>
      </c>
      <c r="E348" s="41">
        <v>0.59200000000000008</v>
      </c>
      <c r="F348" s="40">
        <f t="shared" si="16"/>
        <v>32</v>
      </c>
      <c r="G348" s="71">
        <f t="shared" si="17"/>
        <v>18.944000000000017</v>
      </c>
      <c r="H348" s="75">
        <f t="shared" si="19"/>
        <v>6.4516129032258063E-2</v>
      </c>
      <c r="I348" s="78" t="s">
        <v>185</v>
      </c>
      <c r="J348" s="48">
        <v>496</v>
      </c>
      <c r="K348" s="41">
        <v>0.59200000000000008</v>
      </c>
      <c r="L348" s="43">
        <v>0</v>
      </c>
      <c r="M348" s="73"/>
      <c r="N348" s="73">
        <f>(J348*K348/(J348*K348+L348*M348)*Berechnung!$D$20)+(L348*M348/(J348*K348+L348*M348)*Berechnung!$D$21)</f>
        <v>0.1</v>
      </c>
      <c r="O348" s="228">
        <f t="shared" si="18"/>
        <v>3.8201712640000038E-2</v>
      </c>
      <c r="P348" s="66">
        <v>26</v>
      </c>
    </row>
    <row r="349" spans="1:16" ht="14.25" customHeight="1" x14ac:dyDescent="0.25">
      <c r="A349" s="45">
        <v>45591</v>
      </c>
      <c r="B349" s="46">
        <v>460</v>
      </c>
      <c r="C349" s="41">
        <v>0.59200000000000008</v>
      </c>
      <c r="D349" s="47">
        <v>492</v>
      </c>
      <c r="E349" s="41">
        <v>0.59200000000000008</v>
      </c>
      <c r="F349" s="40">
        <f t="shared" si="16"/>
        <v>32</v>
      </c>
      <c r="G349" s="71">
        <f t="shared" si="17"/>
        <v>18.944000000000017</v>
      </c>
      <c r="H349" s="75">
        <f t="shared" si="19"/>
        <v>6.5040650406504072E-2</v>
      </c>
      <c r="I349" s="78" t="s">
        <v>185</v>
      </c>
      <c r="J349" s="48">
        <v>492</v>
      </c>
      <c r="K349" s="41">
        <v>0.59200000000000008</v>
      </c>
      <c r="L349" s="43">
        <v>0</v>
      </c>
      <c r="M349" s="73"/>
      <c r="N349" s="73">
        <f>(J349*K349/(J349*K349+L349*M349)*Berechnung!$D$20)+(L349*M349/(J349*K349+L349*M349)*Berechnung!$D$21)</f>
        <v>0.1</v>
      </c>
      <c r="O349" s="228">
        <f t="shared" si="18"/>
        <v>3.8201712640000038E-2</v>
      </c>
      <c r="P349" s="66">
        <v>24</v>
      </c>
    </row>
    <row r="350" spans="1:16" ht="14.25" customHeight="1" x14ac:dyDescent="0.25">
      <c r="A350" s="45">
        <v>45592</v>
      </c>
      <c r="B350" s="46">
        <v>446</v>
      </c>
      <c r="C350" s="41">
        <v>0.59200000000000008</v>
      </c>
      <c r="D350" s="47">
        <v>477</v>
      </c>
      <c r="E350" s="41">
        <v>0.59200000000000008</v>
      </c>
      <c r="F350" s="40">
        <f t="shared" si="16"/>
        <v>31</v>
      </c>
      <c r="G350" s="71">
        <f t="shared" si="17"/>
        <v>18.351999999999975</v>
      </c>
      <c r="H350" s="75">
        <f t="shared" si="19"/>
        <v>6.4989517819706494E-2</v>
      </c>
      <c r="I350" s="78" t="s">
        <v>185</v>
      </c>
      <c r="J350" s="48">
        <v>477</v>
      </c>
      <c r="K350" s="41">
        <v>0.59200000000000008</v>
      </c>
      <c r="L350" s="43">
        <v>0</v>
      </c>
      <c r="M350" s="73"/>
      <c r="N350" s="73">
        <f>(J350*K350/(J350*K350+L350*M350)*Berechnung!$D$20)+(L350*M350/(J350*K350+L350*M350)*Berechnung!$D$21)</f>
        <v>0.1</v>
      </c>
      <c r="O350" s="228">
        <f t="shared" si="18"/>
        <v>3.7007909119999953E-2</v>
      </c>
      <c r="P350" s="66">
        <v>24</v>
      </c>
    </row>
    <row r="351" spans="1:16" ht="14.25" customHeight="1" x14ac:dyDescent="0.25">
      <c r="A351" s="45">
        <v>45593</v>
      </c>
      <c r="B351" s="46">
        <v>473</v>
      </c>
      <c r="C351" s="41">
        <v>0.59200000000000008</v>
      </c>
      <c r="D351" s="47">
        <v>503</v>
      </c>
      <c r="E351" s="41">
        <v>0.59200000000000008</v>
      </c>
      <c r="F351" s="40">
        <f t="shared" si="16"/>
        <v>30</v>
      </c>
      <c r="G351" s="71">
        <f t="shared" si="17"/>
        <v>17.760000000000048</v>
      </c>
      <c r="H351" s="75">
        <f t="shared" si="19"/>
        <v>5.9642147117296221E-2</v>
      </c>
      <c r="I351" s="78" t="s">
        <v>185</v>
      </c>
      <c r="J351" s="48">
        <v>503</v>
      </c>
      <c r="K351" s="41">
        <v>0.59200000000000008</v>
      </c>
      <c r="L351" s="43">
        <v>0</v>
      </c>
      <c r="M351" s="73"/>
      <c r="N351" s="73">
        <f>(J351*K351/(J351*K351+L351*M351)*Berechnung!$D$20)+(L351*M351/(J351*K351+L351*M351)*Berechnung!$D$21)</f>
        <v>0.1</v>
      </c>
      <c r="O351" s="228">
        <f t="shared" si="18"/>
        <v>3.5814105600000104E-2</v>
      </c>
      <c r="P351" s="66">
        <v>31</v>
      </c>
    </row>
    <row r="352" spans="1:16" ht="14.25" customHeight="1" x14ac:dyDescent="0.25">
      <c r="A352" s="45">
        <v>45594</v>
      </c>
      <c r="B352" s="46">
        <v>527</v>
      </c>
      <c r="C352" s="41">
        <v>0.59200000000000008</v>
      </c>
      <c r="D352" s="47">
        <v>558</v>
      </c>
      <c r="E352" s="41">
        <v>0.59200000000000008</v>
      </c>
      <c r="F352" s="40">
        <f t="shared" si="16"/>
        <v>31</v>
      </c>
      <c r="G352" s="71">
        <f t="shared" si="17"/>
        <v>18.352000000000032</v>
      </c>
      <c r="H352" s="75">
        <f t="shared" si="19"/>
        <v>5.5555555555555552E-2</v>
      </c>
      <c r="I352" s="78" t="s">
        <v>185</v>
      </c>
      <c r="J352" s="48">
        <v>558</v>
      </c>
      <c r="K352" s="41">
        <v>0.59200000000000008</v>
      </c>
      <c r="L352" s="43">
        <v>0</v>
      </c>
      <c r="M352" s="73"/>
      <c r="N352" s="73">
        <f>(J352*K352/(J352*K352+L352*M352)*Berechnung!$D$20)+(L352*M352/(J352*K352+L352*M352)*Berechnung!$D$21)</f>
        <v>0.1</v>
      </c>
      <c r="O352" s="228">
        <f t="shared" si="18"/>
        <v>3.7007909120000064E-2</v>
      </c>
      <c r="P352" s="66">
        <v>31</v>
      </c>
    </row>
    <row r="353" spans="1:16" ht="14.25" customHeight="1" x14ac:dyDescent="0.25">
      <c r="A353" s="45">
        <v>45595</v>
      </c>
      <c r="B353" s="46">
        <v>556</v>
      </c>
      <c r="C353" s="41">
        <v>0.59200000000000008</v>
      </c>
      <c r="D353" s="47">
        <v>586</v>
      </c>
      <c r="E353" s="41">
        <v>0.59200000000000008</v>
      </c>
      <c r="F353" s="40">
        <f t="shared" si="16"/>
        <v>30</v>
      </c>
      <c r="G353" s="71">
        <f t="shared" si="17"/>
        <v>17.759999999999991</v>
      </c>
      <c r="H353" s="75">
        <f t="shared" si="19"/>
        <v>5.1194539249146756E-2</v>
      </c>
      <c r="I353" s="78" t="s">
        <v>185</v>
      </c>
      <c r="J353" s="48">
        <v>586</v>
      </c>
      <c r="K353" s="41">
        <v>0.59200000000000008</v>
      </c>
      <c r="L353" s="43">
        <v>0</v>
      </c>
      <c r="M353" s="73"/>
      <c r="N353" s="73">
        <f>(J353*K353/(J353*K353+L353*M353)*Berechnung!$D$20)+(L353*M353/(J353*K353+L353*M353)*Berechnung!$D$21)</f>
        <v>0.1</v>
      </c>
      <c r="O353" s="228">
        <f t="shared" si="18"/>
        <v>3.5814105599999986E-2</v>
      </c>
      <c r="P353" s="66">
        <v>30</v>
      </c>
    </row>
    <row r="354" spans="1:16" ht="14.25" customHeight="1" x14ac:dyDescent="0.25">
      <c r="A354" s="45">
        <v>45596</v>
      </c>
      <c r="B354" s="46">
        <v>486</v>
      </c>
      <c r="C354" s="41">
        <v>0.59200000000000008</v>
      </c>
      <c r="D354" s="47">
        <v>518</v>
      </c>
      <c r="E354" s="41">
        <v>0.59200000000000008</v>
      </c>
      <c r="F354" s="40">
        <f t="shared" si="16"/>
        <v>32</v>
      </c>
      <c r="G354" s="71">
        <f t="shared" si="17"/>
        <v>18.944000000000017</v>
      </c>
      <c r="H354" s="75">
        <f t="shared" si="19"/>
        <v>6.1776061776061778E-2</v>
      </c>
      <c r="I354" s="78" t="s">
        <v>185</v>
      </c>
      <c r="J354" s="48">
        <v>518</v>
      </c>
      <c r="K354" s="41">
        <v>0.59200000000000008</v>
      </c>
      <c r="L354" s="43">
        <v>0</v>
      </c>
      <c r="M354" s="73"/>
      <c r="N354" s="73">
        <f>(J354*K354/(J354*K354+L354*M354)*Berechnung!$D$20)+(L354*M354/(J354*K354+L354*M354)*Berechnung!$D$21)</f>
        <v>0.1</v>
      </c>
      <c r="O354" s="228">
        <f t="shared" si="18"/>
        <v>3.8201712640000038E-2</v>
      </c>
      <c r="P354" s="66">
        <v>44</v>
      </c>
    </row>
    <row r="355" spans="1:16" ht="14.25" customHeight="1" x14ac:dyDescent="0.25">
      <c r="A355" s="45">
        <v>45597</v>
      </c>
      <c r="B355" s="46">
        <v>522</v>
      </c>
      <c r="C355" s="41">
        <v>0.59200000000000008</v>
      </c>
      <c r="D355" s="47">
        <v>556</v>
      </c>
      <c r="E355" s="41">
        <v>0.59200000000000008</v>
      </c>
      <c r="F355" s="40">
        <f t="shared" si="16"/>
        <v>34</v>
      </c>
      <c r="G355" s="71">
        <f t="shared" si="17"/>
        <v>20.127999999999986</v>
      </c>
      <c r="H355" s="75">
        <f t="shared" si="19"/>
        <v>6.1151079136690649E-2</v>
      </c>
      <c r="I355" s="78" t="s">
        <v>185</v>
      </c>
      <c r="J355" s="48">
        <v>556</v>
      </c>
      <c r="K355" s="41">
        <v>0.59200000000000008</v>
      </c>
      <c r="L355" s="43">
        <v>0</v>
      </c>
      <c r="M355" s="73"/>
      <c r="N355" s="73">
        <f>(J355*K355/(J355*K355+L355*M355)*Berechnung!$D$20)+(L355*M355/(J355*K355+L355*M355)*Berechnung!$D$21)</f>
        <v>0.1</v>
      </c>
      <c r="O355" s="228">
        <f t="shared" si="18"/>
        <v>4.0589319679999979E-2</v>
      </c>
      <c r="P355" s="66">
        <v>59</v>
      </c>
    </row>
    <row r="356" spans="1:16" ht="14.25" customHeight="1" x14ac:dyDescent="0.25">
      <c r="A356" s="45">
        <v>45598</v>
      </c>
      <c r="B356" s="46">
        <v>519</v>
      </c>
      <c r="C356" s="41">
        <v>0.59200000000000008</v>
      </c>
      <c r="D356" s="47">
        <v>549</v>
      </c>
      <c r="E356" s="41">
        <v>0.59200000000000008</v>
      </c>
      <c r="F356" s="40">
        <f t="shared" si="16"/>
        <v>30</v>
      </c>
      <c r="G356" s="71">
        <f t="shared" si="17"/>
        <v>17.759999999999991</v>
      </c>
      <c r="H356" s="75">
        <f t="shared" si="19"/>
        <v>5.4644808743169397E-2</v>
      </c>
      <c r="I356" s="78" t="s">
        <v>185</v>
      </c>
      <c r="J356" s="48">
        <v>549</v>
      </c>
      <c r="K356" s="41">
        <v>0.59200000000000008</v>
      </c>
      <c r="L356" s="43">
        <v>0</v>
      </c>
      <c r="M356" s="73"/>
      <c r="N356" s="73">
        <f>(J356*K356/(J356*K356+L356*M356)*Berechnung!$D$20)+(L356*M356/(J356*K356+L356*M356)*Berechnung!$D$21)</f>
        <v>0.1</v>
      </c>
      <c r="O356" s="228">
        <f t="shared" si="18"/>
        <v>3.5814105599999986E-2</v>
      </c>
      <c r="P356" s="66">
        <v>58</v>
      </c>
    </row>
    <row r="357" spans="1:16" ht="14.25" customHeight="1" x14ac:dyDescent="0.25">
      <c r="A357" s="45">
        <v>45599</v>
      </c>
      <c r="B357" s="46">
        <v>530</v>
      </c>
      <c r="C357" s="41">
        <v>0.59200000000000008</v>
      </c>
      <c r="D357" s="47">
        <v>554</v>
      </c>
      <c r="E357" s="41">
        <v>0.59200000000000008</v>
      </c>
      <c r="F357" s="40">
        <f t="shared" si="16"/>
        <v>24</v>
      </c>
      <c r="G357" s="71">
        <f t="shared" si="17"/>
        <v>14.20799999999997</v>
      </c>
      <c r="H357" s="75">
        <f t="shared" si="19"/>
        <v>4.3321299638989168E-2</v>
      </c>
      <c r="I357" s="78" t="s">
        <v>185</v>
      </c>
      <c r="J357" s="48">
        <v>554</v>
      </c>
      <c r="K357" s="41">
        <v>0.59200000000000008</v>
      </c>
      <c r="L357" s="43">
        <v>0</v>
      </c>
      <c r="M357" s="73"/>
      <c r="N357" s="73">
        <f>(J357*K357/(J357*K357+L357*M357)*Berechnung!$D$20)+(L357*M357/(J357*K357+L357*M357)*Berechnung!$D$21)</f>
        <v>0.1</v>
      </c>
      <c r="O357" s="228">
        <f t="shared" si="18"/>
        <v>2.8651284479999945E-2</v>
      </c>
      <c r="P357" s="66">
        <v>53</v>
      </c>
    </row>
    <row r="358" spans="1:16" ht="14.25" customHeight="1" x14ac:dyDescent="0.25">
      <c r="A358" s="45">
        <v>45600</v>
      </c>
      <c r="B358" s="46">
        <v>490</v>
      </c>
      <c r="C358" s="41">
        <v>0.59200000000000008</v>
      </c>
      <c r="D358" s="47">
        <v>512</v>
      </c>
      <c r="E358" s="41">
        <v>0.59200000000000008</v>
      </c>
      <c r="F358" s="40">
        <f t="shared" si="16"/>
        <v>22</v>
      </c>
      <c r="G358" s="71">
        <f t="shared" si="17"/>
        <v>13.024000000000001</v>
      </c>
      <c r="H358" s="75">
        <f t="shared" si="19"/>
        <v>4.296875E-2</v>
      </c>
      <c r="I358" s="78" t="s">
        <v>185</v>
      </c>
      <c r="J358" s="48">
        <v>470</v>
      </c>
      <c r="K358" s="41">
        <v>0.59200000000000008</v>
      </c>
      <c r="L358" s="43">
        <v>42</v>
      </c>
      <c r="M358" s="73">
        <v>0.59200000000000008</v>
      </c>
      <c r="N358" s="73">
        <f>(J358*K358/(J358*K358+L358*M358)*Berechnung!$D$20)+(L358*M358/(J358*K358+L358*M358)*Berechnung!$D$21)</f>
        <v>0.10000000000000002</v>
      </c>
      <c r="O358" s="228">
        <f t="shared" si="18"/>
        <v>2.6263677440000011E-2</v>
      </c>
      <c r="P358" s="66">
        <v>50</v>
      </c>
    </row>
    <row r="359" spans="1:16" ht="14.25" customHeight="1" x14ac:dyDescent="0.25">
      <c r="A359" s="45">
        <v>45601</v>
      </c>
      <c r="B359" s="46">
        <v>420</v>
      </c>
      <c r="C359" s="41">
        <v>0.59200000000000008</v>
      </c>
      <c r="D359" s="47">
        <v>446</v>
      </c>
      <c r="E359" s="41">
        <v>0.59200000000000008</v>
      </c>
      <c r="F359" s="40">
        <f t="shared" si="16"/>
        <v>26</v>
      </c>
      <c r="G359" s="71">
        <f t="shared" si="17"/>
        <v>15.391999999999996</v>
      </c>
      <c r="H359" s="75">
        <f t="shared" si="19"/>
        <v>5.829596412556054E-2</v>
      </c>
      <c r="I359" s="78" t="s">
        <v>185</v>
      </c>
      <c r="J359" s="48">
        <v>446</v>
      </c>
      <c r="K359" s="41">
        <v>0.59200000000000008</v>
      </c>
      <c r="L359" s="43">
        <v>0</v>
      </c>
      <c r="M359" s="73"/>
      <c r="N359" s="73">
        <f>(J359*K359/(J359*K359+L359*M359)*Berechnung!$D$20)+(L359*M359/(J359*K359+L359*M359)*Berechnung!$D$21)</f>
        <v>0.1</v>
      </c>
      <c r="O359" s="228">
        <f t="shared" si="18"/>
        <v>3.1038891519999997E-2</v>
      </c>
      <c r="P359" s="66">
        <v>42</v>
      </c>
    </row>
    <row r="360" spans="1:16" ht="14.25" customHeight="1" x14ac:dyDescent="0.25">
      <c r="A360" s="45">
        <v>45602</v>
      </c>
      <c r="B360" s="46">
        <v>470</v>
      </c>
      <c r="C360" s="41">
        <v>0.59200000000000008</v>
      </c>
      <c r="D360" s="47">
        <v>491</v>
      </c>
      <c r="E360" s="41">
        <v>0.59200000000000008</v>
      </c>
      <c r="F360" s="40">
        <f t="shared" si="16"/>
        <v>21</v>
      </c>
      <c r="G360" s="71">
        <f t="shared" si="17"/>
        <v>12.43199999999996</v>
      </c>
      <c r="H360" s="75">
        <f t="shared" si="19"/>
        <v>4.2769857433808553E-2</v>
      </c>
      <c r="I360" s="78" t="s">
        <v>185</v>
      </c>
      <c r="J360" s="48">
        <v>491</v>
      </c>
      <c r="K360" s="41">
        <v>0.59200000000000008</v>
      </c>
      <c r="L360" s="43">
        <v>0</v>
      </c>
      <c r="M360" s="73"/>
      <c r="N360" s="73">
        <f>(J360*K360/(J360*K360+L360*M360)*Berechnung!$D$20)+(L360*M360/(J360*K360+L360*M360)*Berechnung!$D$21)</f>
        <v>0.1</v>
      </c>
      <c r="O360" s="228">
        <f t="shared" si="18"/>
        <v>2.5069873919999926E-2</v>
      </c>
      <c r="P360" s="66">
        <v>56</v>
      </c>
    </row>
    <row r="361" spans="1:16" ht="14.25" customHeight="1" x14ac:dyDescent="0.25">
      <c r="A361" s="45">
        <v>45603</v>
      </c>
      <c r="B361" s="46">
        <v>528</v>
      </c>
      <c r="C361" s="41">
        <v>0.59200000000000008</v>
      </c>
      <c r="D361" s="47">
        <v>550</v>
      </c>
      <c r="E361" s="41">
        <v>0.59200000000000008</v>
      </c>
      <c r="F361" s="40">
        <f t="shared" si="16"/>
        <v>22</v>
      </c>
      <c r="G361" s="71">
        <f t="shared" si="17"/>
        <v>13.024000000000001</v>
      </c>
      <c r="H361" s="75">
        <f t="shared" si="19"/>
        <v>0.04</v>
      </c>
      <c r="I361" s="78" t="s">
        <v>185</v>
      </c>
      <c r="J361" s="48">
        <v>550</v>
      </c>
      <c r="K361" s="41">
        <v>0.59200000000000008</v>
      </c>
      <c r="L361" s="43">
        <v>0</v>
      </c>
      <c r="M361" s="73"/>
      <c r="N361" s="73">
        <f>(J361*K361/(J361*K361+L361*M361)*Berechnung!$D$20)+(L361*M361/(J361*K361+L361*M361)*Berechnung!$D$21)</f>
        <v>0.1</v>
      </c>
      <c r="O361" s="228">
        <f t="shared" si="18"/>
        <v>2.6263677440000008E-2</v>
      </c>
      <c r="P361" s="66">
        <v>66</v>
      </c>
    </row>
    <row r="362" spans="1:16" ht="14.25" customHeight="1" x14ac:dyDescent="0.25">
      <c r="A362" s="45">
        <v>45604</v>
      </c>
      <c r="B362" s="46">
        <v>502</v>
      </c>
      <c r="C362" s="41">
        <v>0.59200000000000008</v>
      </c>
      <c r="D362" s="47">
        <v>525</v>
      </c>
      <c r="E362" s="41">
        <v>0.59200000000000008</v>
      </c>
      <c r="F362" s="40">
        <f t="shared" si="16"/>
        <v>23</v>
      </c>
      <c r="G362" s="71">
        <f t="shared" si="17"/>
        <v>13.616000000000042</v>
      </c>
      <c r="H362" s="75">
        <f t="shared" si="19"/>
        <v>4.3809523809523812E-2</v>
      </c>
      <c r="I362" s="78" t="s">
        <v>185</v>
      </c>
      <c r="J362" s="48">
        <v>525</v>
      </c>
      <c r="K362" s="41">
        <v>0.59200000000000008</v>
      </c>
      <c r="L362" s="43">
        <v>0</v>
      </c>
      <c r="M362" s="73"/>
      <c r="N362" s="73">
        <f>(J362*K362/(J362*K362+L362*M362)*Berechnung!$D$20)+(L362*M362/(J362*K362+L362*M362)*Berechnung!$D$21)</f>
        <v>0.1</v>
      </c>
      <c r="O362" s="228">
        <f t="shared" si="18"/>
        <v>2.7457480960000086E-2</v>
      </c>
      <c r="P362" s="66">
        <v>68</v>
      </c>
    </row>
    <row r="363" spans="1:16" ht="14.25" customHeight="1" x14ac:dyDescent="0.25">
      <c r="A363" s="45">
        <v>45605</v>
      </c>
      <c r="B363" s="46">
        <v>490</v>
      </c>
      <c r="C363" s="41">
        <v>0.59200000000000008</v>
      </c>
      <c r="D363" s="47">
        <v>517</v>
      </c>
      <c r="E363" s="41">
        <v>0.59200000000000008</v>
      </c>
      <c r="F363" s="40">
        <f t="shared" si="16"/>
        <v>27</v>
      </c>
      <c r="G363" s="71">
        <f t="shared" si="17"/>
        <v>15.98399999999998</v>
      </c>
      <c r="H363" s="75">
        <f t="shared" si="19"/>
        <v>5.2224371373307543E-2</v>
      </c>
      <c r="I363" s="78" t="s">
        <v>185</v>
      </c>
      <c r="J363" s="48">
        <v>517</v>
      </c>
      <c r="K363" s="41">
        <v>0.59200000000000008</v>
      </c>
      <c r="L363" s="43">
        <v>0</v>
      </c>
      <c r="M363" s="73"/>
      <c r="N363" s="73">
        <f>(J363*K363/(J363*K363+L363*M363)*Berechnung!$D$20)+(L363*M363/(J363*K363+L363*M363)*Berechnung!$D$21)</f>
        <v>0.1</v>
      </c>
      <c r="O363" s="228">
        <f t="shared" si="18"/>
        <v>3.2232695039999967E-2</v>
      </c>
      <c r="P363" s="66">
        <v>51</v>
      </c>
    </row>
    <row r="364" spans="1:16" ht="14.25" customHeight="1" x14ac:dyDescent="0.25">
      <c r="A364" s="45">
        <v>45606</v>
      </c>
      <c r="B364" s="46">
        <v>445</v>
      </c>
      <c r="C364" s="41">
        <v>0.59200000000000008</v>
      </c>
      <c r="D364" s="47">
        <v>468</v>
      </c>
      <c r="E364" s="41">
        <v>0.59200000000000008</v>
      </c>
      <c r="F364" s="40">
        <f t="shared" si="16"/>
        <v>23</v>
      </c>
      <c r="G364" s="71">
        <f t="shared" si="17"/>
        <v>13.615999999999985</v>
      </c>
      <c r="H364" s="75">
        <f t="shared" si="19"/>
        <v>4.9145299145299144E-2</v>
      </c>
      <c r="I364" s="78" t="s">
        <v>185</v>
      </c>
      <c r="J364" s="48">
        <v>468</v>
      </c>
      <c r="K364" s="41">
        <v>0.59200000000000008</v>
      </c>
      <c r="L364" s="43">
        <v>0</v>
      </c>
      <c r="M364" s="73"/>
      <c r="N364" s="73">
        <f>(J364*K364/(J364*K364+L364*M364)*Berechnung!$D$20)+(L364*M364/(J364*K364+L364*M364)*Berechnung!$D$21)</f>
        <v>0.1</v>
      </c>
      <c r="O364" s="228">
        <f t="shared" si="18"/>
        <v>2.7457480959999971E-2</v>
      </c>
      <c r="P364" s="66">
        <v>45</v>
      </c>
    </row>
    <row r="365" spans="1:16" ht="14.25" customHeight="1" x14ac:dyDescent="0.25">
      <c r="A365" s="45">
        <v>45607</v>
      </c>
      <c r="B365" s="46">
        <v>472</v>
      </c>
      <c r="C365" s="41">
        <v>0.59200000000000008</v>
      </c>
      <c r="D365" s="47">
        <v>490</v>
      </c>
      <c r="E365" s="41">
        <v>0.59200000000000008</v>
      </c>
      <c r="F365" s="40">
        <f t="shared" si="16"/>
        <v>18</v>
      </c>
      <c r="G365" s="71">
        <f t="shared" si="17"/>
        <v>10.656000000000006</v>
      </c>
      <c r="H365" s="75">
        <f t="shared" si="19"/>
        <v>3.6734693877551024E-2</v>
      </c>
      <c r="I365" s="78" t="s">
        <v>185</v>
      </c>
      <c r="J365" s="48">
        <v>490</v>
      </c>
      <c r="K365" s="41">
        <v>0.59200000000000008</v>
      </c>
      <c r="L365" s="43">
        <v>0</v>
      </c>
      <c r="M365" s="73"/>
      <c r="N365" s="73">
        <f>(J365*K365/(J365*K365+L365*M365)*Berechnung!$D$20)+(L365*M365/(J365*K365+L365*M365)*Berechnung!$D$21)</f>
        <v>0.1</v>
      </c>
      <c r="O365" s="228">
        <f t="shared" si="18"/>
        <v>2.1488463360000015E-2</v>
      </c>
      <c r="P365" s="66">
        <v>46</v>
      </c>
    </row>
    <row r="366" spans="1:16" ht="14.25" customHeight="1" x14ac:dyDescent="0.25">
      <c r="A366" s="45">
        <v>45608</v>
      </c>
      <c r="B366" s="46">
        <v>492</v>
      </c>
      <c r="C366" s="41">
        <v>0.59200000000000008</v>
      </c>
      <c r="D366" s="47">
        <v>512</v>
      </c>
      <c r="E366" s="41">
        <v>0.59200000000000008</v>
      </c>
      <c r="F366" s="40">
        <f t="shared" si="16"/>
        <v>20</v>
      </c>
      <c r="G366" s="71">
        <f t="shared" si="17"/>
        <v>11.839999999999975</v>
      </c>
      <c r="H366" s="75">
        <f t="shared" si="19"/>
        <v>3.90625E-2</v>
      </c>
      <c r="I366" s="78" t="s">
        <v>185</v>
      </c>
      <c r="J366" s="48">
        <v>512</v>
      </c>
      <c r="K366" s="41">
        <v>0.59200000000000008</v>
      </c>
      <c r="L366" s="43">
        <v>0</v>
      </c>
      <c r="M366" s="73"/>
      <c r="N366" s="73">
        <f>(J366*K366/(J366*K366+L366*M366)*Berechnung!$D$20)+(L366*M366/(J366*K366+L366*M366)*Berechnung!$D$21)</f>
        <v>0.1</v>
      </c>
      <c r="O366" s="228">
        <f t="shared" si="18"/>
        <v>2.3876070399999953E-2</v>
      </c>
      <c r="P366" s="66">
        <v>47</v>
      </c>
    </row>
    <row r="367" spans="1:16" ht="14.25" customHeight="1" x14ac:dyDescent="0.25">
      <c r="A367" s="45">
        <v>45609</v>
      </c>
      <c r="B367" s="46">
        <v>483</v>
      </c>
      <c r="C367" s="41">
        <v>0.59200000000000008</v>
      </c>
      <c r="D367" s="47">
        <v>506</v>
      </c>
      <c r="E367" s="41">
        <v>0.59200000000000008</v>
      </c>
      <c r="F367" s="40">
        <f t="shared" si="16"/>
        <v>23</v>
      </c>
      <c r="G367" s="71">
        <f t="shared" si="17"/>
        <v>13.615999999999985</v>
      </c>
      <c r="H367" s="75">
        <f t="shared" si="19"/>
        <v>4.5454545454545456E-2</v>
      </c>
      <c r="I367" s="78" t="s">
        <v>185</v>
      </c>
      <c r="J367" s="48">
        <v>506</v>
      </c>
      <c r="K367" s="41">
        <v>0.59200000000000008</v>
      </c>
      <c r="L367" s="43">
        <v>0</v>
      </c>
      <c r="M367" s="73"/>
      <c r="N367" s="73">
        <f>(J367*K367/(J367*K367+L367*M367)*Berechnung!$D$20)+(L367*M367/(J367*K367+L367*M367)*Berechnung!$D$21)</f>
        <v>0.1</v>
      </c>
      <c r="O367" s="228">
        <f t="shared" si="18"/>
        <v>2.7457480959999971E-2</v>
      </c>
      <c r="P367" s="66">
        <v>52</v>
      </c>
    </row>
    <row r="368" spans="1:16" ht="14.25" customHeight="1" x14ac:dyDescent="0.25">
      <c r="A368" s="45">
        <v>45610</v>
      </c>
      <c r="B368" s="46">
        <v>512</v>
      </c>
      <c r="C368" s="41">
        <v>0.59200000000000008</v>
      </c>
      <c r="D368" s="47">
        <v>533</v>
      </c>
      <c r="E368" s="41">
        <v>0.59200000000000008</v>
      </c>
      <c r="F368" s="40">
        <f t="shared" si="16"/>
        <v>21</v>
      </c>
      <c r="G368" s="71">
        <f t="shared" si="17"/>
        <v>12.432000000000016</v>
      </c>
      <c r="H368" s="75">
        <f t="shared" si="19"/>
        <v>3.9399624765478425E-2</v>
      </c>
      <c r="I368" s="78" t="s">
        <v>185</v>
      </c>
      <c r="J368" s="48">
        <v>533</v>
      </c>
      <c r="K368" s="41">
        <v>0.59200000000000008</v>
      </c>
      <c r="L368" s="43">
        <v>0</v>
      </c>
      <c r="M368" s="73"/>
      <c r="N368" s="73">
        <f>(J368*K368/(J368*K368+L368*M368)*Berechnung!$D$20)+(L368*M368/(J368*K368+L368*M368)*Berechnung!$D$21)</f>
        <v>0.1</v>
      </c>
      <c r="O368" s="228">
        <f t="shared" si="18"/>
        <v>2.5069873920000037E-2</v>
      </c>
      <c r="P368" s="66">
        <v>47</v>
      </c>
    </row>
    <row r="369" spans="1:16" ht="14.25" customHeight="1" x14ac:dyDescent="0.25">
      <c r="A369" s="45">
        <v>45611</v>
      </c>
      <c r="B369" s="46">
        <v>617</v>
      </c>
      <c r="C369" s="41">
        <v>0.59200000000000008</v>
      </c>
      <c r="D369" s="47">
        <v>627</v>
      </c>
      <c r="E369" s="41">
        <v>0.59200000000000008</v>
      </c>
      <c r="F369" s="40">
        <f t="shared" si="16"/>
        <v>10</v>
      </c>
      <c r="G369" s="71">
        <f t="shared" si="17"/>
        <v>5.9199999999999591</v>
      </c>
      <c r="H369" s="75">
        <f t="shared" si="19"/>
        <v>1.5948963317384369E-2</v>
      </c>
      <c r="I369" s="78" t="s">
        <v>185</v>
      </c>
      <c r="J369" s="48">
        <v>627</v>
      </c>
      <c r="K369" s="41">
        <v>0.59200000000000008</v>
      </c>
      <c r="L369" s="43">
        <v>0</v>
      </c>
      <c r="M369" s="73"/>
      <c r="N369" s="73">
        <f>(J369*K369/(J369*K369+L369*M369)*Berechnung!$D$20)+(L369*M369/(J369*K369+L369*M369)*Berechnung!$D$21)</f>
        <v>0.1</v>
      </c>
      <c r="O369" s="228">
        <f t="shared" si="18"/>
        <v>1.1938035199999919E-2</v>
      </c>
      <c r="P369" s="66">
        <v>59</v>
      </c>
    </row>
    <row r="370" spans="1:16" ht="14.25" customHeight="1" x14ac:dyDescent="0.25">
      <c r="A370" s="45">
        <v>45612</v>
      </c>
      <c r="B370" s="46">
        <v>475</v>
      </c>
      <c r="C370" s="41">
        <v>0.59200000000000008</v>
      </c>
      <c r="D370" s="47">
        <v>498</v>
      </c>
      <c r="E370" s="41">
        <v>0.59200000000000008</v>
      </c>
      <c r="F370" s="40">
        <f t="shared" ref="F370:F415" si="20">D370-B370</f>
        <v>23</v>
      </c>
      <c r="G370" s="71">
        <f t="shared" ref="G370:G415" si="21">(D370*E370)-(B370*C370)</f>
        <v>13.615999999999985</v>
      </c>
      <c r="H370" s="75">
        <f t="shared" si="19"/>
        <v>4.6184738955823292E-2</v>
      </c>
      <c r="I370" s="78" t="s">
        <v>185</v>
      </c>
      <c r="J370" s="48">
        <v>498</v>
      </c>
      <c r="K370" s="41">
        <v>0.59200000000000008</v>
      </c>
      <c r="L370" s="43">
        <v>0</v>
      </c>
      <c r="M370" s="73"/>
      <c r="N370" s="73">
        <f>(J370*K370/(J370*K370+L370*M370)*Berechnung!$D$20)+(L370*M370/(J370*K370+L370*M370)*Berechnung!$D$21)</f>
        <v>0.1</v>
      </c>
      <c r="O370" s="228">
        <f t="shared" ref="O370:O415" si="22">((D370*E370)-(B370*C370))*DichteCH4*GWPCH4*N370</f>
        <v>2.7457480959999971E-2</v>
      </c>
      <c r="P370" s="66">
        <v>47</v>
      </c>
    </row>
    <row r="371" spans="1:16" ht="14.25" customHeight="1" x14ac:dyDescent="0.25">
      <c r="A371" s="45">
        <v>45613</v>
      </c>
      <c r="B371" s="46">
        <v>536</v>
      </c>
      <c r="C371" s="41">
        <v>0.59200000000000008</v>
      </c>
      <c r="D371" s="47">
        <v>552</v>
      </c>
      <c r="E371" s="41">
        <v>0.59200000000000008</v>
      </c>
      <c r="F371" s="40">
        <f t="shared" si="20"/>
        <v>16</v>
      </c>
      <c r="G371" s="71">
        <f t="shared" si="21"/>
        <v>9.47199999999998</v>
      </c>
      <c r="H371" s="75">
        <f t="shared" ref="H371:H415" si="23">IF(J371+L371=0,0,F371/(J371+L371))</f>
        <v>2.8985507246376812E-2</v>
      </c>
      <c r="I371" s="78" t="s">
        <v>185</v>
      </c>
      <c r="J371" s="48">
        <v>552</v>
      </c>
      <c r="K371" s="41">
        <v>0.59200000000000008</v>
      </c>
      <c r="L371" s="43">
        <v>0</v>
      </c>
      <c r="M371" s="73"/>
      <c r="N371" s="73">
        <f>(J371*K371/(J371*K371+L371*M371)*Berechnung!$D$20)+(L371*M371/(J371*K371+L371*M371)*Berechnung!$D$21)</f>
        <v>0.1</v>
      </c>
      <c r="O371" s="228">
        <f t="shared" si="22"/>
        <v>1.910085631999996E-2</v>
      </c>
      <c r="P371" s="66">
        <v>66</v>
      </c>
    </row>
    <row r="372" spans="1:16" ht="14.25" customHeight="1" x14ac:dyDescent="0.25">
      <c r="A372" s="45">
        <v>45614</v>
      </c>
      <c r="B372" s="46">
        <v>514</v>
      </c>
      <c r="C372" s="41">
        <v>0.59200000000000008</v>
      </c>
      <c r="D372" s="47">
        <v>534</v>
      </c>
      <c r="E372" s="41">
        <v>0.59200000000000008</v>
      </c>
      <c r="F372" s="40">
        <f t="shared" si="20"/>
        <v>20</v>
      </c>
      <c r="G372" s="71">
        <f t="shared" si="21"/>
        <v>11.839999999999975</v>
      </c>
      <c r="H372" s="75">
        <f t="shared" si="23"/>
        <v>3.7453183520599252E-2</v>
      </c>
      <c r="I372" s="78" t="s">
        <v>185</v>
      </c>
      <c r="J372" s="48">
        <v>534</v>
      </c>
      <c r="K372" s="41">
        <v>0.59200000000000008</v>
      </c>
      <c r="L372" s="43">
        <v>0</v>
      </c>
      <c r="M372" s="73"/>
      <c r="N372" s="73">
        <f>(J372*K372/(J372*K372+L372*M372)*Berechnung!$D$20)+(L372*M372/(J372*K372+L372*M372)*Berechnung!$D$21)</f>
        <v>0.1</v>
      </c>
      <c r="O372" s="228">
        <f t="shared" si="22"/>
        <v>2.3876070399999953E-2</v>
      </c>
      <c r="P372" s="66">
        <v>54</v>
      </c>
    </row>
    <row r="373" spans="1:16" ht="14.25" customHeight="1" x14ac:dyDescent="0.25">
      <c r="A373" s="45">
        <v>45615</v>
      </c>
      <c r="B373" s="46">
        <v>437</v>
      </c>
      <c r="C373" s="41">
        <v>0.59200000000000008</v>
      </c>
      <c r="D373" s="47">
        <v>457</v>
      </c>
      <c r="E373" s="41">
        <v>0.59200000000000008</v>
      </c>
      <c r="F373" s="40">
        <f t="shared" si="20"/>
        <v>20</v>
      </c>
      <c r="G373" s="71">
        <f t="shared" si="21"/>
        <v>11.840000000000032</v>
      </c>
      <c r="H373" s="75">
        <f t="shared" si="23"/>
        <v>4.3763676148796497E-2</v>
      </c>
      <c r="I373" s="78" t="s">
        <v>185</v>
      </c>
      <c r="J373" s="48">
        <v>457</v>
      </c>
      <c r="K373" s="41">
        <v>0.59200000000000008</v>
      </c>
      <c r="L373" s="43">
        <v>0</v>
      </c>
      <c r="M373" s="73"/>
      <c r="N373" s="73">
        <f>(J373*K373/(J373*K373+L373*M373)*Berechnung!$D$20)+(L373*M373/(J373*K373+L373*M373)*Berechnung!$D$21)</f>
        <v>0.1</v>
      </c>
      <c r="O373" s="228">
        <f t="shared" si="22"/>
        <v>2.387607040000007E-2</v>
      </c>
      <c r="P373" s="66">
        <v>52</v>
      </c>
    </row>
    <row r="374" spans="1:16" ht="14.25" customHeight="1" x14ac:dyDescent="0.25">
      <c r="A374" s="45">
        <v>45616</v>
      </c>
      <c r="B374" s="46">
        <v>469</v>
      </c>
      <c r="C374" s="41">
        <v>0.59200000000000008</v>
      </c>
      <c r="D374" s="47">
        <v>486</v>
      </c>
      <c r="E374" s="41">
        <v>0.59200000000000008</v>
      </c>
      <c r="F374" s="40">
        <f t="shared" si="20"/>
        <v>17</v>
      </c>
      <c r="G374" s="71">
        <f t="shared" si="21"/>
        <v>10.064000000000021</v>
      </c>
      <c r="H374" s="75">
        <f t="shared" si="23"/>
        <v>3.4979423868312758E-2</v>
      </c>
      <c r="I374" s="78" t="s">
        <v>185</v>
      </c>
      <c r="J374" s="48">
        <v>486</v>
      </c>
      <c r="K374" s="41">
        <v>0.59200000000000008</v>
      </c>
      <c r="L374" s="43">
        <v>0</v>
      </c>
      <c r="M374" s="73"/>
      <c r="N374" s="73">
        <f>(J374*K374/(J374*K374+L374*M374)*Berechnung!$D$20)+(L374*M374/(J374*K374+L374*M374)*Berechnung!$D$21)</f>
        <v>0.1</v>
      </c>
      <c r="O374" s="228">
        <f t="shared" si="22"/>
        <v>2.0294659840000048E-2</v>
      </c>
      <c r="P374" s="66">
        <v>53</v>
      </c>
    </row>
    <row r="375" spans="1:16" ht="14.25" customHeight="1" x14ac:dyDescent="0.25">
      <c r="A375" s="45">
        <v>45617</v>
      </c>
      <c r="B375" s="46">
        <v>500</v>
      </c>
      <c r="C375" s="41">
        <v>0.59200000000000008</v>
      </c>
      <c r="D375" s="47">
        <v>516</v>
      </c>
      <c r="E375" s="41">
        <v>0.59200000000000008</v>
      </c>
      <c r="F375" s="40">
        <f t="shared" si="20"/>
        <v>16</v>
      </c>
      <c r="G375" s="71">
        <f t="shared" si="21"/>
        <v>9.47199999999998</v>
      </c>
      <c r="H375" s="75">
        <f t="shared" si="23"/>
        <v>3.1007751937984496E-2</v>
      </c>
      <c r="I375" s="78" t="s">
        <v>185</v>
      </c>
      <c r="J375" s="48">
        <v>516</v>
      </c>
      <c r="K375" s="41">
        <v>0.59200000000000008</v>
      </c>
      <c r="L375" s="43">
        <v>0</v>
      </c>
      <c r="M375" s="73"/>
      <c r="N375" s="73">
        <f>(J375*K375/(J375*K375+L375*M375)*Berechnung!$D$20)+(L375*M375/(J375*K375+L375*M375)*Berechnung!$D$21)</f>
        <v>0.1</v>
      </c>
      <c r="O375" s="228">
        <f t="shared" si="22"/>
        <v>1.910085631999996E-2</v>
      </c>
      <c r="P375" s="66">
        <v>58</v>
      </c>
    </row>
    <row r="376" spans="1:16" ht="14.25" customHeight="1" x14ac:dyDescent="0.25">
      <c r="A376" s="45">
        <v>45618</v>
      </c>
      <c r="B376" s="46">
        <v>471</v>
      </c>
      <c r="C376" s="41">
        <v>0.59200000000000008</v>
      </c>
      <c r="D376" s="47">
        <v>490</v>
      </c>
      <c r="E376" s="41">
        <v>0.59200000000000008</v>
      </c>
      <c r="F376" s="40">
        <f t="shared" si="20"/>
        <v>19</v>
      </c>
      <c r="G376" s="71">
        <f t="shared" si="21"/>
        <v>11.24799999999999</v>
      </c>
      <c r="H376" s="75">
        <f t="shared" si="23"/>
        <v>3.8775510204081633E-2</v>
      </c>
      <c r="I376" s="78" t="s">
        <v>185</v>
      </c>
      <c r="J376" s="48">
        <v>490</v>
      </c>
      <c r="K376" s="41">
        <v>0.59200000000000008</v>
      </c>
      <c r="L376" s="43">
        <v>0</v>
      </c>
      <c r="M376" s="73"/>
      <c r="N376" s="73">
        <f>(J376*K376/(J376*K376+L376*M376)*Berechnung!$D$20)+(L376*M376/(J376*K376+L376*M376)*Berechnung!$D$21)</f>
        <v>0.1</v>
      </c>
      <c r="O376" s="228">
        <f t="shared" si="22"/>
        <v>2.2682266879999982E-2</v>
      </c>
      <c r="P376" s="66">
        <v>50</v>
      </c>
    </row>
    <row r="377" spans="1:16" ht="14.25" customHeight="1" x14ac:dyDescent="0.25">
      <c r="A377" s="45">
        <v>45619</v>
      </c>
      <c r="B377" s="46">
        <v>449</v>
      </c>
      <c r="C377" s="41">
        <v>0.59200000000000008</v>
      </c>
      <c r="D377" s="47">
        <v>468</v>
      </c>
      <c r="E377" s="41">
        <v>0.59200000000000008</v>
      </c>
      <c r="F377" s="40">
        <f t="shared" si="20"/>
        <v>19</v>
      </c>
      <c r="G377" s="71">
        <f t="shared" si="21"/>
        <v>11.24799999999999</v>
      </c>
      <c r="H377" s="75">
        <f t="shared" si="23"/>
        <v>4.05982905982906E-2</v>
      </c>
      <c r="I377" s="78" t="s">
        <v>185</v>
      </c>
      <c r="J377" s="48">
        <v>468</v>
      </c>
      <c r="K377" s="41">
        <v>0.59200000000000008</v>
      </c>
      <c r="L377" s="43">
        <v>0</v>
      </c>
      <c r="M377" s="73"/>
      <c r="N377" s="73">
        <f>(J377*K377/(J377*K377+L377*M377)*Berechnung!$D$20)+(L377*M377/(J377*K377+L377*M377)*Berechnung!$D$21)</f>
        <v>0.1</v>
      </c>
      <c r="O377" s="228">
        <f t="shared" si="22"/>
        <v>2.2682266879999982E-2</v>
      </c>
      <c r="P377" s="66">
        <v>46</v>
      </c>
    </row>
    <row r="378" spans="1:16" ht="14.25" customHeight="1" x14ac:dyDescent="0.25">
      <c r="A378" s="45">
        <v>45620</v>
      </c>
      <c r="B378" s="46">
        <v>515</v>
      </c>
      <c r="C378" s="41">
        <v>0.59200000000000008</v>
      </c>
      <c r="D378" s="47">
        <v>525</v>
      </c>
      <c r="E378" s="41">
        <v>0.59200000000000008</v>
      </c>
      <c r="F378" s="40">
        <f t="shared" si="20"/>
        <v>10</v>
      </c>
      <c r="G378" s="71">
        <f t="shared" si="21"/>
        <v>5.9200000000000159</v>
      </c>
      <c r="H378" s="75">
        <f t="shared" si="23"/>
        <v>1.9047619047619049E-2</v>
      </c>
      <c r="I378" s="78" t="s">
        <v>185</v>
      </c>
      <c r="J378" s="48">
        <v>525</v>
      </c>
      <c r="K378" s="41">
        <v>0.59200000000000008</v>
      </c>
      <c r="L378" s="43">
        <v>0</v>
      </c>
      <c r="M378" s="73"/>
      <c r="N378" s="73">
        <f>(J378*K378/(J378*K378+L378*M378)*Berechnung!$D$20)+(L378*M378/(J378*K378+L378*M378)*Berechnung!$D$21)</f>
        <v>0.1</v>
      </c>
      <c r="O378" s="228">
        <f t="shared" si="22"/>
        <v>1.1938035200000035E-2</v>
      </c>
      <c r="P378" s="66">
        <v>55</v>
      </c>
    </row>
    <row r="379" spans="1:16" ht="14.25" customHeight="1" x14ac:dyDescent="0.25">
      <c r="A379" s="45">
        <v>45621</v>
      </c>
      <c r="B379" s="46">
        <v>519</v>
      </c>
      <c r="C379" s="41">
        <v>0.59200000000000008</v>
      </c>
      <c r="D379" s="47">
        <v>534</v>
      </c>
      <c r="E379" s="41">
        <v>0.59200000000000008</v>
      </c>
      <c r="F379" s="40">
        <f t="shared" si="20"/>
        <v>15</v>
      </c>
      <c r="G379" s="71">
        <f t="shared" si="21"/>
        <v>8.8799999999999955</v>
      </c>
      <c r="H379" s="75">
        <f t="shared" si="23"/>
        <v>2.8089887640449437E-2</v>
      </c>
      <c r="I379" s="78" t="s">
        <v>185</v>
      </c>
      <c r="J379" s="48">
        <v>534</v>
      </c>
      <c r="K379" s="41">
        <v>0.59200000000000008</v>
      </c>
      <c r="L379" s="43">
        <v>0</v>
      </c>
      <c r="M379" s="73"/>
      <c r="N379" s="73">
        <f>(J379*K379/(J379*K379+L379*M379)*Berechnung!$D$20)+(L379*M379/(J379*K379+L379*M379)*Berechnung!$D$21)</f>
        <v>0.1</v>
      </c>
      <c r="O379" s="228">
        <f t="shared" si="22"/>
        <v>1.7907052799999993E-2</v>
      </c>
      <c r="P379" s="66">
        <v>54</v>
      </c>
    </row>
    <row r="380" spans="1:16" ht="14.25" customHeight="1" x14ac:dyDescent="0.25">
      <c r="A380" s="45">
        <v>45622</v>
      </c>
      <c r="B380" s="46">
        <v>458</v>
      </c>
      <c r="C380" s="41">
        <v>0.59200000000000008</v>
      </c>
      <c r="D380" s="47">
        <v>481</v>
      </c>
      <c r="E380" s="41">
        <v>0.59200000000000008</v>
      </c>
      <c r="F380" s="40">
        <f t="shared" si="20"/>
        <v>23</v>
      </c>
      <c r="G380" s="71">
        <f t="shared" si="21"/>
        <v>13.616000000000042</v>
      </c>
      <c r="H380" s="75">
        <f t="shared" si="23"/>
        <v>4.781704781704782E-2</v>
      </c>
      <c r="I380" s="78" t="s">
        <v>185</v>
      </c>
      <c r="J380" s="48">
        <v>481</v>
      </c>
      <c r="K380" s="41">
        <v>0.59200000000000008</v>
      </c>
      <c r="L380" s="43">
        <v>0</v>
      </c>
      <c r="M380" s="73"/>
      <c r="N380" s="73">
        <f>(J380*K380/(J380*K380+L380*M380)*Berechnung!$D$20)+(L380*M380/(J380*K380+L380*M380)*Berechnung!$D$21)</f>
        <v>0.1</v>
      </c>
      <c r="O380" s="228">
        <f t="shared" si="22"/>
        <v>2.7457480960000086E-2</v>
      </c>
      <c r="P380" s="66">
        <v>54</v>
      </c>
    </row>
    <row r="381" spans="1:16" ht="14.25" customHeight="1" x14ac:dyDescent="0.25">
      <c r="A381" s="45">
        <v>45623</v>
      </c>
      <c r="B381" s="46">
        <v>511</v>
      </c>
      <c r="C381" s="41">
        <v>0.59200000000000008</v>
      </c>
      <c r="D381" s="47">
        <v>533</v>
      </c>
      <c r="E381" s="41">
        <v>0.59200000000000008</v>
      </c>
      <c r="F381" s="40">
        <f t="shared" si="20"/>
        <v>22</v>
      </c>
      <c r="G381" s="71">
        <f t="shared" si="21"/>
        <v>13.024000000000001</v>
      </c>
      <c r="H381" s="75">
        <f t="shared" si="23"/>
        <v>4.1275797373358347E-2</v>
      </c>
      <c r="I381" s="78" t="s">
        <v>185</v>
      </c>
      <c r="J381" s="48">
        <v>533</v>
      </c>
      <c r="K381" s="41">
        <v>0.59200000000000008</v>
      </c>
      <c r="L381" s="43">
        <v>0</v>
      </c>
      <c r="M381" s="73"/>
      <c r="N381" s="73">
        <f>(J381*K381/(J381*K381+L381*M381)*Berechnung!$D$20)+(L381*M381/(J381*K381+L381*M381)*Berechnung!$D$21)</f>
        <v>0.1</v>
      </c>
      <c r="O381" s="228">
        <f t="shared" si="22"/>
        <v>2.6263677440000008E-2</v>
      </c>
      <c r="P381" s="66">
        <v>57</v>
      </c>
    </row>
    <row r="382" spans="1:16" ht="14.25" customHeight="1" x14ac:dyDescent="0.25">
      <c r="A382" s="45">
        <v>45624</v>
      </c>
      <c r="B382" s="46">
        <v>519</v>
      </c>
      <c r="C382" s="41">
        <v>0.59200000000000008</v>
      </c>
      <c r="D382" s="47">
        <v>544</v>
      </c>
      <c r="E382" s="41">
        <v>0.59200000000000008</v>
      </c>
      <c r="F382" s="40">
        <f t="shared" si="20"/>
        <v>25</v>
      </c>
      <c r="G382" s="71">
        <f t="shared" si="21"/>
        <v>14.800000000000011</v>
      </c>
      <c r="H382" s="75">
        <f t="shared" si="23"/>
        <v>4.595588235294118E-2</v>
      </c>
      <c r="I382" s="78" t="s">
        <v>185</v>
      </c>
      <c r="J382" s="48">
        <v>544</v>
      </c>
      <c r="K382" s="41">
        <v>0.59200000000000008</v>
      </c>
      <c r="L382" s="43">
        <v>0</v>
      </c>
      <c r="M382" s="73"/>
      <c r="N382" s="73">
        <f>(J382*K382/(J382*K382+L382*M382)*Berechnung!$D$20)+(L382*M382/(J382*K382+L382*M382)*Berechnung!$D$21)</f>
        <v>0.1</v>
      </c>
      <c r="O382" s="228">
        <f t="shared" si="22"/>
        <v>2.9845088000000027E-2</v>
      </c>
      <c r="P382" s="66">
        <v>59</v>
      </c>
    </row>
    <row r="383" spans="1:16" ht="14.25" customHeight="1" x14ac:dyDescent="0.25">
      <c r="A383" s="45">
        <v>45625</v>
      </c>
      <c r="B383" s="46">
        <v>507</v>
      </c>
      <c r="C383" s="41">
        <v>0.59200000000000008</v>
      </c>
      <c r="D383" s="47">
        <v>536</v>
      </c>
      <c r="E383" s="41">
        <v>0.59200000000000008</v>
      </c>
      <c r="F383" s="40">
        <f t="shared" si="20"/>
        <v>29</v>
      </c>
      <c r="G383" s="71">
        <f t="shared" si="21"/>
        <v>17.168000000000006</v>
      </c>
      <c r="H383" s="75">
        <f t="shared" si="23"/>
        <v>5.4104477611940295E-2</v>
      </c>
      <c r="I383" s="78" t="s">
        <v>185</v>
      </c>
      <c r="J383" s="48">
        <v>536</v>
      </c>
      <c r="K383" s="41">
        <v>0.59200000000000008</v>
      </c>
      <c r="L383" s="43">
        <v>0</v>
      </c>
      <c r="M383" s="73"/>
      <c r="N383" s="73">
        <f>(J383*K383/(J383*K383+L383*M383)*Berechnung!$D$20)+(L383*M383/(J383*K383+L383*M383)*Berechnung!$D$21)</f>
        <v>0.1</v>
      </c>
      <c r="O383" s="228">
        <f t="shared" si="22"/>
        <v>3.4620302080000019E-2</v>
      </c>
      <c r="P383" s="66">
        <v>53</v>
      </c>
    </row>
    <row r="384" spans="1:16" ht="14.25" customHeight="1" x14ac:dyDescent="0.25">
      <c r="A384" s="45">
        <v>45626</v>
      </c>
      <c r="B384" s="46">
        <v>475</v>
      </c>
      <c r="C384" s="41">
        <v>0.61399999999999999</v>
      </c>
      <c r="D384" s="47">
        <v>505</v>
      </c>
      <c r="E384" s="41">
        <v>0.61399999999999999</v>
      </c>
      <c r="F384" s="40">
        <f t="shared" si="20"/>
        <v>30</v>
      </c>
      <c r="G384" s="71">
        <f t="shared" si="21"/>
        <v>18.420000000000016</v>
      </c>
      <c r="H384" s="75">
        <f t="shared" si="23"/>
        <v>5.9405940594059403E-2</v>
      </c>
      <c r="I384" s="78" t="s">
        <v>185</v>
      </c>
      <c r="J384" s="48">
        <v>505</v>
      </c>
      <c r="K384" s="41">
        <v>0.61399999999999999</v>
      </c>
      <c r="L384" s="43">
        <v>0</v>
      </c>
      <c r="M384" s="73"/>
      <c r="N384" s="73">
        <f>(J384*K384/(J384*K384+L384*M384)*Berechnung!$D$20)+(L384*M384/(J384*K384+L384*M384)*Berechnung!$D$21)</f>
        <v>0.1</v>
      </c>
      <c r="O384" s="228">
        <f t="shared" si="22"/>
        <v>3.7145035200000037E-2</v>
      </c>
      <c r="P384" s="66">
        <v>46</v>
      </c>
    </row>
    <row r="385" spans="1:16" ht="14.25" customHeight="1" x14ac:dyDescent="0.25">
      <c r="A385" s="45">
        <v>45627</v>
      </c>
      <c r="B385" s="46">
        <v>439</v>
      </c>
      <c r="C385" s="41">
        <v>0.61399999999999999</v>
      </c>
      <c r="D385" s="47">
        <v>465</v>
      </c>
      <c r="E385" s="41">
        <v>0.61399999999999999</v>
      </c>
      <c r="F385" s="40">
        <f t="shared" si="20"/>
        <v>26</v>
      </c>
      <c r="G385" s="71">
        <f t="shared" si="21"/>
        <v>15.963999999999999</v>
      </c>
      <c r="H385" s="75">
        <f t="shared" si="23"/>
        <v>5.5913978494623658E-2</v>
      </c>
      <c r="I385" s="78" t="s">
        <v>185</v>
      </c>
      <c r="J385" s="48">
        <v>465</v>
      </c>
      <c r="K385" s="41">
        <v>0.61399999999999999</v>
      </c>
      <c r="L385" s="43">
        <v>0</v>
      </c>
      <c r="M385" s="73"/>
      <c r="N385" s="73">
        <f>(J385*K385/(J385*K385+L385*M385)*Berechnung!$D$20)+(L385*M385/(J385*K385+L385*M385)*Berechnung!$D$21)</f>
        <v>0.1</v>
      </c>
      <c r="O385" s="228">
        <f t="shared" si="22"/>
        <v>3.2192363840000002E-2</v>
      </c>
      <c r="P385" s="66">
        <v>49</v>
      </c>
    </row>
    <row r="386" spans="1:16" ht="14.25" customHeight="1" x14ac:dyDescent="0.25">
      <c r="A386" s="45">
        <v>45628</v>
      </c>
      <c r="B386" s="46">
        <v>530</v>
      </c>
      <c r="C386" s="41">
        <v>0.61399999999999999</v>
      </c>
      <c r="D386" s="47">
        <v>553</v>
      </c>
      <c r="E386" s="41">
        <v>0.61399999999999999</v>
      </c>
      <c r="F386" s="40">
        <f t="shared" si="20"/>
        <v>23</v>
      </c>
      <c r="G386" s="71">
        <f t="shared" si="21"/>
        <v>14.121999999999957</v>
      </c>
      <c r="H386" s="75">
        <f t="shared" si="23"/>
        <v>4.1591320072332731E-2</v>
      </c>
      <c r="I386" s="78" t="s">
        <v>185</v>
      </c>
      <c r="J386" s="48">
        <v>553</v>
      </c>
      <c r="K386" s="41">
        <v>0.61399999999999999</v>
      </c>
      <c r="L386" s="43">
        <v>0</v>
      </c>
      <c r="M386" s="73"/>
      <c r="N386" s="73">
        <f>(J386*K386/(J386*K386+L386*M386)*Berechnung!$D$20)+(L386*M386/(J386*K386+L386*M386)*Berechnung!$D$21)</f>
        <v>0.1</v>
      </c>
      <c r="O386" s="228">
        <f t="shared" si="22"/>
        <v>2.8477860319999916E-2</v>
      </c>
      <c r="P386" s="66">
        <v>62</v>
      </c>
    </row>
    <row r="387" spans="1:16" ht="14.25" customHeight="1" x14ac:dyDescent="0.25">
      <c r="A387" s="45">
        <v>45629</v>
      </c>
      <c r="B387" s="46">
        <v>483</v>
      </c>
      <c r="C387" s="41">
        <v>0.61399999999999999</v>
      </c>
      <c r="D387" s="47">
        <v>513</v>
      </c>
      <c r="E387" s="41">
        <v>0.61399999999999999</v>
      </c>
      <c r="F387" s="40">
        <f t="shared" si="20"/>
        <v>30</v>
      </c>
      <c r="G387" s="71">
        <f t="shared" si="21"/>
        <v>18.419999999999959</v>
      </c>
      <c r="H387" s="75">
        <f t="shared" si="23"/>
        <v>5.8479532163742687E-2</v>
      </c>
      <c r="I387" s="78" t="s">
        <v>185</v>
      </c>
      <c r="J387" s="48">
        <v>513</v>
      </c>
      <c r="K387" s="41">
        <v>0.61399999999999999</v>
      </c>
      <c r="L387" s="43">
        <v>0</v>
      </c>
      <c r="M387" s="73"/>
      <c r="N387" s="73">
        <f>(J387*K387/(J387*K387+L387*M387)*Berechnung!$D$20)+(L387*M387/(J387*K387+L387*M387)*Berechnung!$D$21)</f>
        <v>0.1</v>
      </c>
      <c r="O387" s="228">
        <f t="shared" si="22"/>
        <v>3.7145035199999919E-2</v>
      </c>
      <c r="P387" s="66">
        <v>51</v>
      </c>
    </row>
    <row r="388" spans="1:16" ht="14.25" customHeight="1" x14ac:dyDescent="0.25">
      <c r="A388" s="45">
        <v>45630</v>
      </c>
      <c r="B388" s="46">
        <v>504</v>
      </c>
      <c r="C388" s="41">
        <v>0.61399999999999999</v>
      </c>
      <c r="D388" s="47">
        <v>525</v>
      </c>
      <c r="E388" s="41">
        <v>0.61399999999999999</v>
      </c>
      <c r="F388" s="40">
        <f t="shared" si="20"/>
        <v>21</v>
      </c>
      <c r="G388" s="71">
        <f t="shared" si="21"/>
        <v>12.894000000000005</v>
      </c>
      <c r="H388" s="75">
        <f t="shared" si="23"/>
        <v>0.04</v>
      </c>
      <c r="I388" s="78" t="s">
        <v>185</v>
      </c>
      <c r="J388" s="48">
        <v>525</v>
      </c>
      <c r="K388" s="41">
        <v>0.61399999999999999</v>
      </c>
      <c r="L388" s="43">
        <v>0</v>
      </c>
      <c r="M388" s="73"/>
      <c r="N388" s="73">
        <f>(J388*K388/(J388*K388+L388*M388)*Berechnung!$D$20)+(L388*M388/(J388*K388+L388*M388)*Berechnung!$D$21)</f>
        <v>0.1</v>
      </c>
      <c r="O388" s="228">
        <f t="shared" si="22"/>
        <v>2.6001524640000013E-2</v>
      </c>
      <c r="P388" s="66">
        <v>51</v>
      </c>
    </row>
    <row r="389" spans="1:16" ht="14.25" customHeight="1" x14ac:dyDescent="0.25">
      <c r="A389" s="45">
        <v>45631</v>
      </c>
      <c r="B389" s="46">
        <v>522</v>
      </c>
      <c r="C389" s="41">
        <v>0.61399999999999999</v>
      </c>
      <c r="D389" s="47">
        <v>543</v>
      </c>
      <c r="E389" s="41">
        <v>0.61399999999999999</v>
      </c>
      <c r="F389" s="40">
        <f t="shared" si="20"/>
        <v>21</v>
      </c>
      <c r="G389" s="71">
        <f t="shared" si="21"/>
        <v>12.894000000000005</v>
      </c>
      <c r="H389" s="75">
        <f t="shared" si="23"/>
        <v>3.8674033149171269E-2</v>
      </c>
      <c r="I389" s="78" t="s">
        <v>185</v>
      </c>
      <c r="J389" s="48">
        <v>543</v>
      </c>
      <c r="K389" s="41">
        <v>0.61399999999999999</v>
      </c>
      <c r="L389" s="43">
        <v>0</v>
      </c>
      <c r="M389" s="73"/>
      <c r="N389" s="73">
        <f>(J389*K389/(J389*K389+L389*M389)*Berechnung!$D$20)+(L389*M389/(J389*K389+L389*M389)*Berechnung!$D$21)</f>
        <v>0.1</v>
      </c>
      <c r="O389" s="228">
        <f t="shared" si="22"/>
        <v>2.6001524640000013E-2</v>
      </c>
      <c r="P389" s="66">
        <v>59</v>
      </c>
    </row>
    <row r="390" spans="1:16" ht="14.25" customHeight="1" x14ac:dyDescent="0.25">
      <c r="A390" s="45">
        <v>45632</v>
      </c>
      <c r="B390" s="46">
        <v>521</v>
      </c>
      <c r="C390" s="41">
        <v>0.61399999999999999</v>
      </c>
      <c r="D390" s="47">
        <v>541</v>
      </c>
      <c r="E390" s="41">
        <v>0.61399999999999999</v>
      </c>
      <c r="F390" s="40">
        <f t="shared" si="20"/>
        <v>20</v>
      </c>
      <c r="G390" s="71">
        <f t="shared" si="21"/>
        <v>12.279999999999973</v>
      </c>
      <c r="H390" s="75">
        <f t="shared" si="23"/>
        <v>3.6968576709796676E-2</v>
      </c>
      <c r="I390" s="78" t="s">
        <v>185</v>
      </c>
      <c r="J390" s="48">
        <v>541</v>
      </c>
      <c r="K390" s="41">
        <v>0.61399999999999999</v>
      </c>
      <c r="L390" s="43">
        <v>0</v>
      </c>
      <c r="M390" s="73"/>
      <c r="N390" s="73">
        <f>(J390*K390/(J390*K390+L390*M390)*Berechnung!$D$20)+(L390*M390/(J390*K390+L390*M390)*Berechnung!$D$21)</f>
        <v>0.1</v>
      </c>
      <c r="O390" s="228">
        <f t="shared" si="22"/>
        <v>2.4763356799999945E-2</v>
      </c>
      <c r="P390" s="66">
        <v>54</v>
      </c>
    </row>
    <row r="391" spans="1:16" ht="14.25" customHeight="1" x14ac:dyDescent="0.25">
      <c r="A391" s="45">
        <v>45633</v>
      </c>
      <c r="B391" s="46">
        <v>623</v>
      </c>
      <c r="C391" s="41">
        <v>0.61399999999999999</v>
      </c>
      <c r="D391" s="47">
        <v>640</v>
      </c>
      <c r="E391" s="41">
        <v>0.61399999999999999</v>
      </c>
      <c r="F391" s="40">
        <f t="shared" si="20"/>
        <v>17</v>
      </c>
      <c r="G391" s="71">
        <f t="shared" si="21"/>
        <v>10.437999999999988</v>
      </c>
      <c r="H391" s="75">
        <f t="shared" si="23"/>
        <v>2.6562499999999999E-2</v>
      </c>
      <c r="I391" s="78" t="s">
        <v>185</v>
      </c>
      <c r="J391" s="48">
        <v>640</v>
      </c>
      <c r="K391" s="41">
        <v>0.61399999999999999</v>
      </c>
      <c r="L391" s="43">
        <v>0</v>
      </c>
      <c r="M391" s="73"/>
      <c r="N391" s="73">
        <f>(J391*K391/(J391*K391+L391*M391)*Berechnung!$D$20)+(L391*M391/(J391*K391+L391*M391)*Berechnung!$D$21)</f>
        <v>0.1</v>
      </c>
      <c r="O391" s="228">
        <f t="shared" si="22"/>
        <v>2.1048853279999981E-2</v>
      </c>
      <c r="P391" s="66">
        <v>58</v>
      </c>
    </row>
    <row r="392" spans="1:16" ht="14.25" customHeight="1" x14ac:dyDescent="0.25">
      <c r="A392" s="45">
        <v>45634</v>
      </c>
      <c r="B392" s="46">
        <v>513</v>
      </c>
      <c r="C392" s="41">
        <v>0.61399999999999999</v>
      </c>
      <c r="D392" s="47">
        <v>543</v>
      </c>
      <c r="E392" s="41">
        <v>0.61399999999999999</v>
      </c>
      <c r="F392" s="40">
        <f t="shared" si="20"/>
        <v>30</v>
      </c>
      <c r="G392" s="71">
        <f t="shared" si="21"/>
        <v>18.420000000000016</v>
      </c>
      <c r="H392" s="75">
        <f t="shared" si="23"/>
        <v>5.5248618784530384E-2</v>
      </c>
      <c r="I392" s="78" t="s">
        <v>185</v>
      </c>
      <c r="J392" s="48">
        <v>543</v>
      </c>
      <c r="K392" s="41">
        <v>0.61399999999999999</v>
      </c>
      <c r="L392" s="43">
        <v>0</v>
      </c>
      <c r="M392" s="73"/>
      <c r="N392" s="73">
        <f>(J392*K392/(J392*K392+L392*M392)*Berechnung!$D$20)+(L392*M392/(J392*K392+L392*M392)*Berechnung!$D$21)</f>
        <v>0.1</v>
      </c>
      <c r="O392" s="228">
        <f t="shared" si="22"/>
        <v>3.7145035200000037E-2</v>
      </c>
      <c r="P392" s="66">
        <v>52</v>
      </c>
    </row>
    <row r="393" spans="1:16" ht="14.25" customHeight="1" x14ac:dyDescent="0.25">
      <c r="A393" s="45">
        <v>45635</v>
      </c>
      <c r="B393" s="46">
        <v>500</v>
      </c>
      <c r="C393" s="41">
        <v>0.61399999999999999</v>
      </c>
      <c r="D393" s="47">
        <v>528</v>
      </c>
      <c r="E393" s="41">
        <v>0.61399999999999999</v>
      </c>
      <c r="F393" s="40">
        <f t="shared" si="20"/>
        <v>28</v>
      </c>
      <c r="G393" s="71">
        <f t="shared" si="21"/>
        <v>17.192000000000007</v>
      </c>
      <c r="H393" s="75">
        <f t="shared" si="23"/>
        <v>5.3030303030303032E-2</v>
      </c>
      <c r="I393" s="78" t="s">
        <v>185</v>
      </c>
      <c r="J393" s="48">
        <v>528</v>
      </c>
      <c r="K393" s="41">
        <v>0.61399999999999999</v>
      </c>
      <c r="L393" s="43">
        <v>0</v>
      </c>
      <c r="M393" s="73"/>
      <c r="N393" s="73">
        <f>(J393*K393/(J393*K393+L393*M393)*Berechnung!$D$20)+(L393*M393/(J393*K393+L393*M393)*Berechnung!$D$21)</f>
        <v>0.1</v>
      </c>
      <c r="O393" s="228">
        <f t="shared" si="22"/>
        <v>3.4668699520000013E-2</v>
      </c>
      <c r="P393" s="66">
        <v>49</v>
      </c>
    </row>
    <row r="394" spans="1:16" ht="14.25" customHeight="1" x14ac:dyDescent="0.25">
      <c r="A394" s="45">
        <v>45636</v>
      </c>
      <c r="B394" s="46">
        <v>509</v>
      </c>
      <c r="C394" s="41">
        <v>0.61399999999999999</v>
      </c>
      <c r="D394" s="47">
        <v>534</v>
      </c>
      <c r="E394" s="41">
        <v>0.61399999999999999</v>
      </c>
      <c r="F394" s="40">
        <f t="shared" si="20"/>
        <v>25</v>
      </c>
      <c r="G394" s="71">
        <f t="shared" si="21"/>
        <v>15.349999999999966</v>
      </c>
      <c r="H394" s="75">
        <f t="shared" si="23"/>
        <v>4.6816479400749067E-2</v>
      </c>
      <c r="I394" s="78" t="s">
        <v>185</v>
      </c>
      <c r="J394" s="48">
        <v>534</v>
      </c>
      <c r="K394" s="41">
        <v>0.61399999999999999</v>
      </c>
      <c r="L394" s="43">
        <v>0</v>
      </c>
      <c r="M394" s="73"/>
      <c r="N394" s="73">
        <f>(J394*K394/(J394*K394+L394*M394)*Berechnung!$D$20)+(L394*M394/(J394*K394+L394*M394)*Berechnung!$D$21)</f>
        <v>0.1</v>
      </c>
      <c r="O394" s="228">
        <f t="shared" si="22"/>
        <v>3.0954195999999934E-2</v>
      </c>
      <c r="P394" s="66">
        <v>51</v>
      </c>
    </row>
    <row r="395" spans="1:16" ht="14.25" customHeight="1" x14ac:dyDescent="0.25">
      <c r="A395" s="45">
        <v>45637</v>
      </c>
      <c r="B395" s="46">
        <v>525</v>
      </c>
      <c r="C395" s="41">
        <v>0.61399999999999999</v>
      </c>
      <c r="D395" s="47">
        <v>555</v>
      </c>
      <c r="E395" s="41">
        <v>0.61399999999999999</v>
      </c>
      <c r="F395" s="40">
        <f t="shared" si="20"/>
        <v>30</v>
      </c>
      <c r="G395" s="71">
        <f t="shared" si="21"/>
        <v>18.419999999999959</v>
      </c>
      <c r="H395" s="75">
        <f t="shared" si="23"/>
        <v>5.4054054054054057E-2</v>
      </c>
      <c r="I395" s="78" t="s">
        <v>185</v>
      </c>
      <c r="J395" s="48">
        <v>555</v>
      </c>
      <c r="K395" s="41">
        <v>0.61399999999999999</v>
      </c>
      <c r="L395" s="43">
        <v>0</v>
      </c>
      <c r="M395" s="73"/>
      <c r="N395" s="73">
        <f>(J395*K395/(J395*K395+L395*M395)*Berechnung!$D$20)+(L395*M395/(J395*K395+L395*M395)*Berechnung!$D$21)</f>
        <v>0.1</v>
      </c>
      <c r="O395" s="228">
        <f t="shared" si="22"/>
        <v>3.7145035199999919E-2</v>
      </c>
      <c r="P395" s="66">
        <v>55</v>
      </c>
    </row>
    <row r="396" spans="1:16" ht="14.25" customHeight="1" x14ac:dyDescent="0.25">
      <c r="A396" s="45">
        <v>45638</v>
      </c>
      <c r="B396" s="46">
        <v>475</v>
      </c>
      <c r="C396" s="41">
        <v>0.61399999999999999</v>
      </c>
      <c r="D396" s="47">
        <v>499</v>
      </c>
      <c r="E396" s="41">
        <v>0.61399999999999999</v>
      </c>
      <c r="F396" s="40">
        <f t="shared" si="20"/>
        <v>24</v>
      </c>
      <c r="G396" s="71">
        <f t="shared" si="21"/>
        <v>14.73599999999999</v>
      </c>
      <c r="H396" s="75">
        <f t="shared" si="23"/>
        <v>4.8096192384769539E-2</v>
      </c>
      <c r="I396" s="78" t="s">
        <v>185</v>
      </c>
      <c r="J396" s="48">
        <v>499</v>
      </c>
      <c r="K396" s="41">
        <v>0.61399999999999999</v>
      </c>
      <c r="L396" s="43">
        <v>0</v>
      </c>
      <c r="M396" s="73"/>
      <c r="N396" s="73">
        <f>(J396*K396/(J396*K396+L396*M396)*Berechnung!$D$20)+(L396*M396/(J396*K396+L396*M396)*Berechnung!$D$21)</f>
        <v>0.1</v>
      </c>
      <c r="O396" s="228">
        <f t="shared" si="22"/>
        <v>2.9716028159999987E-2</v>
      </c>
      <c r="P396" s="66">
        <v>54</v>
      </c>
    </row>
    <row r="397" spans="1:16" ht="14.25" customHeight="1" x14ac:dyDescent="0.25">
      <c r="A397" s="45">
        <v>45639</v>
      </c>
      <c r="B397" s="46">
        <v>478</v>
      </c>
      <c r="C397" s="41">
        <v>0.61399999999999999</v>
      </c>
      <c r="D397" s="47">
        <v>501</v>
      </c>
      <c r="E397" s="41">
        <v>0.61399999999999999</v>
      </c>
      <c r="F397" s="40">
        <f t="shared" si="20"/>
        <v>23</v>
      </c>
      <c r="G397" s="71">
        <f t="shared" si="21"/>
        <v>14.121999999999957</v>
      </c>
      <c r="H397" s="75">
        <f t="shared" si="23"/>
        <v>4.590818363273453E-2</v>
      </c>
      <c r="I397" s="78" t="s">
        <v>185</v>
      </c>
      <c r="J397" s="48">
        <v>501</v>
      </c>
      <c r="K397" s="41">
        <v>0.61399999999999999</v>
      </c>
      <c r="L397" s="43">
        <v>0</v>
      </c>
      <c r="M397" s="73"/>
      <c r="N397" s="73">
        <f>(J397*K397/(J397*K397+L397*M397)*Berechnung!$D$20)+(L397*M397/(J397*K397+L397*M397)*Berechnung!$D$21)</f>
        <v>0.1</v>
      </c>
      <c r="O397" s="228">
        <f t="shared" si="22"/>
        <v>2.8477860319999916E-2</v>
      </c>
      <c r="P397" s="66">
        <v>59</v>
      </c>
    </row>
    <row r="398" spans="1:16" ht="14.25" customHeight="1" x14ac:dyDescent="0.25">
      <c r="A398" s="45">
        <v>45640</v>
      </c>
      <c r="B398" s="46">
        <v>615</v>
      </c>
      <c r="C398" s="41">
        <v>0.61399999999999999</v>
      </c>
      <c r="D398" s="47">
        <v>633</v>
      </c>
      <c r="E398" s="41">
        <v>0.61399999999999999</v>
      </c>
      <c r="F398" s="40">
        <f t="shared" si="20"/>
        <v>18</v>
      </c>
      <c r="G398" s="71">
        <f t="shared" si="21"/>
        <v>11.051999999999964</v>
      </c>
      <c r="H398" s="75">
        <f t="shared" si="23"/>
        <v>2.843601895734597E-2</v>
      </c>
      <c r="I398" s="78" t="s">
        <v>185</v>
      </c>
      <c r="J398" s="48">
        <v>633</v>
      </c>
      <c r="K398" s="41">
        <v>0.61399999999999999</v>
      </c>
      <c r="L398" s="43">
        <v>0</v>
      </c>
      <c r="M398" s="73"/>
      <c r="N398" s="73">
        <f>(J398*K398/(J398*K398+L398*M398)*Berechnung!$D$20)+(L398*M398/(J398*K398+L398*M398)*Berechnung!$D$21)</f>
        <v>0.1</v>
      </c>
      <c r="O398" s="228">
        <f t="shared" si="22"/>
        <v>2.2287021119999931E-2</v>
      </c>
      <c r="P398" s="66">
        <v>60</v>
      </c>
    </row>
    <row r="399" spans="1:16" ht="14.25" customHeight="1" x14ac:dyDescent="0.25">
      <c r="A399" s="45">
        <v>45641</v>
      </c>
      <c r="B399" s="46">
        <v>538</v>
      </c>
      <c r="C399" s="41">
        <v>0.61399999999999999</v>
      </c>
      <c r="D399" s="47">
        <v>563</v>
      </c>
      <c r="E399" s="41">
        <v>0.61399999999999999</v>
      </c>
      <c r="F399" s="40">
        <f t="shared" si="20"/>
        <v>25</v>
      </c>
      <c r="G399" s="71">
        <f t="shared" si="21"/>
        <v>15.350000000000023</v>
      </c>
      <c r="H399" s="75">
        <f t="shared" si="23"/>
        <v>4.4404973357015987E-2</v>
      </c>
      <c r="I399" s="78" t="s">
        <v>185</v>
      </c>
      <c r="J399" s="48">
        <v>563</v>
      </c>
      <c r="K399" s="41">
        <v>0.61399999999999999</v>
      </c>
      <c r="L399" s="43">
        <v>0</v>
      </c>
      <c r="M399" s="73"/>
      <c r="N399" s="73">
        <f>(J399*K399/(J399*K399+L399*M399)*Berechnung!$D$20)+(L399*M399/(J399*K399+L399*M399)*Berechnung!$D$21)</f>
        <v>0.1</v>
      </c>
      <c r="O399" s="228">
        <f t="shared" si="22"/>
        <v>3.0954196000000052E-2</v>
      </c>
      <c r="P399" s="66">
        <v>50</v>
      </c>
    </row>
    <row r="400" spans="1:16" ht="14.25" customHeight="1" x14ac:dyDescent="0.25">
      <c r="A400" s="45">
        <v>45642</v>
      </c>
      <c r="B400" s="46">
        <v>469</v>
      </c>
      <c r="C400" s="41">
        <v>0.61399999999999999</v>
      </c>
      <c r="D400" s="47">
        <v>503</v>
      </c>
      <c r="E400" s="41">
        <v>0.61399999999999999</v>
      </c>
      <c r="F400" s="40">
        <f t="shared" si="20"/>
        <v>34</v>
      </c>
      <c r="G400" s="71">
        <f t="shared" si="21"/>
        <v>20.875999999999976</v>
      </c>
      <c r="H400" s="75">
        <f t="shared" si="23"/>
        <v>6.7594433399602388E-2</v>
      </c>
      <c r="I400" s="78" t="s">
        <v>185</v>
      </c>
      <c r="J400" s="48">
        <v>503</v>
      </c>
      <c r="K400" s="41">
        <v>0.61399999999999999</v>
      </c>
      <c r="L400" s="43">
        <v>0</v>
      </c>
      <c r="M400" s="73"/>
      <c r="N400" s="73">
        <f>(J400*K400/(J400*K400+L400*M400)*Berechnung!$D$20)+(L400*M400/(J400*K400+L400*M400)*Berechnung!$D$21)</f>
        <v>0.1</v>
      </c>
      <c r="O400" s="228">
        <f t="shared" si="22"/>
        <v>4.2097706559999962E-2</v>
      </c>
      <c r="P400" s="66">
        <v>52</v>
      </c>
    </row>
    <row r="401" spans="1:16" ht="14.25" customHeight="1" x14ac:dyDescent="0.25">
      <c r="A401" s="45">
        <v>45643</v>
      </c>
      <c r="B401" s="46">
        <v>450</v>
      </c>
      <c r="C401" s="41">
        <v>0.61399999999999999</v>
      </c>
      <c r="D401" s="47">
        <v>479</v>
      </c>
      <c r="E401" s="41">
        <v>0.61399999999999999</v>
      </c>
      <c r="F401" s="40">
        <f t="shared" si="20"/>
        <v>29</v>
      </c>
      <c r="G401" s="71">
        <f t="shared" si="21"/>
        <v>17.805999999999983</v>
      </c>
      <c r="H401" s="75">
        <f t="shared" si="23"/>
        <v>6.0542797494780795E-2</v>
      </c>
      <c r="I401" s="78" t="s">
        <v>185</v>
      </c>
      <c r="J401" s="48">
        <v>479</v>
      </c>
      <c r="K401" s="41">
        <v>0.61399999999999999</v>
      </c>
      <c r="L401" s="43">
        <v>0</v>
      </c>
      <c r="M401" s="73"/>
      <c r="N401" s="73">
        <f>(J401*K401/(J401*K401+L401*M401)*Berechnung!$D$20)+(L401*M401/(J401*K401+L401*M401)*Berechnung!$D$21)</f>
        <v>0.1</v>
      </c>
      <c r="O401" s="228">
        <f t="shared" si="22"/>
        <v>3.5906867359999976E-2</v>
      </c>
      <c r="P401" s="66">
        <v>49</v>
      </c>
    </row>
    <row r="402" spans="1:16" ht="14.25" customHeight="1" x14ac:dyDescent="0.25">
      <c r="A402" s="45">
        <v>45644</v>
      </c>
      <c r="B402" s="46">
        <v>475</v>
      </c>
      <c r="C402" s="41">
        <v>0.61399999999999999</v>
      </c>
      <c r="D402" s="47">
        <v>498</v>
      </c>
      <c r="E402" s="41">
        <v>0.61399999999999999</v>
      </c>
      <c r="F402" s="40">
        <f t="shared" si="20"/>
        <v>23</v>
      </c>
      <c r="G402" s="71">
        <f t="shared" si="21"/>
        <v>14.122000000000014</v>
      </c>
      <c r="H402" s="75">
        <f t="shared" si="23"/>
        <v>4.6184738955823292E-2</v>
      </c>
      <c r="I402" s="78" t="s">
        <v>185</v>
      </c>
      <c r="J402" s="48">
        <v>498</v>
      </c>
      <c r="K402" s="41">
        <v>0.61399999999999999</v>
      </c>
      <c r="L402" s="43">
        <v>0</v>
      </c>
      <c r="M402" s="73"/>
      <c r="N402" s="73">
        <f>(J402*K402/(J402*K402+L402*M402)*Berechnung!$D$20)+(L402*M402/(J402*K402+L402*M402)*Berechnung!$D$21)</f>
        <v>0.1</v>
      </c>
      <c r="O402" s="228">
        <f t="shared" si="22"/>
        <v>2.8477860320000034E-2</v>
      </c>
      <c r="P402" s="66">
        <v>54</v>
      </c>
    </row>
    <row r="403" spans="1:16" ht="14.25" customHeight="1" x14ac:dyDescent="0.25">
      <c r="A403" s="45">
        <v>45645</v>
      </c>
      <c r="B403" s="46">
        <v>479</v>
      </c>
      <c r="C403" s="41">
        <v>0.61399999999999999</v>
      </c>
      <c r="D403" s="47">
        <v>504</v>
      </c>
      <c r="E403" s="41">
        <v>0.61399999999999999</v>
      </c>
      <c r="F403" s="40">
        <f t="shared" si="20"/>
        <v>25</v>
      </c>
      <c r="G403" s="71">
        <f t="shared" si="21"/>
        <v>15.350000000000023</v>
      </c>
      <c r="H403" s="75">
        <f t="shared" si="23"/>
        <v>4.96031746031746E-2</v>
      </c>
      <c r="I403" s="78" t="s">
        <v>185</v>
      </c>
      <c r="J403" s="48">
        <v>504</v>
      </c>
      <c r="K403" s="41">
        <v>0.61399999999999999</v>
      </c>
      <c r="L403" s="43">
        <v>0</v>
      </c>
      <c r="M403" s="73"/>
      <c r="N403" s="73">
        <f>(J403*K403/(J403*K403+L403*M403)*Berechnung!$D$20)+(L403*M403/(J403*K403+L403*M403)*Berechnung!$D$21)</f>
        <v>0.1</v>
      </c>
      <c r="O403" s="228">
        <f t="shared" si="22"/>
        <v>3.0954196000000052E-2</v>
      </c>
      <c r="P403" s="66">
        <v>55</v>
      </c>
    </row>
    <row r="404" spans="1:16" ht="14.25" customHeight="1" x14ac:dyDescent="0.25">
      <c r="A404" s="45">
        <v>45646</v>
      </c>
      <c r="B404" s="46">
        <v>551</v>
      </c>
      <c r="C404" s="41">
        <v>0.61399999999999999</v>
      </c>
      <c r="D404" s="47">
        <v>573</v>
      </c>
      <c r="E404" s="41">
        <v>0.61399999999999999</v>
      </c>
      <c r="F404" s="40">
        <f t="shared" si="20"/>
        <v>22</v>
      </c>
      <c r="G404" s="71">
        <f t="shared" si="21"/>
        <v>13.507999999999981</v>
      </c>
      <c r="H404" s="75">
        <f t="shared" si="23"/>
        <v>3.8394415357766144E-2</v>
      </c>
      <c r="I404" s="78" t="s">
        <v>185</v>
      </c>
      <c r="J404" s="48">
        <v>573</v>
      </c>
      <c r="K404" s="41">
        <v>0.61399999999999999</v>
      </c>
      <c r="L404" s="43">
        <v>0</v>
      </c>
      <c r="M404" s="73"/>
      <c r="N404" s="73">
        <f>(J404*K404/(J404*K404+L404*M404)*Berechnung!$D$20)+(L404*M404/(J404*K404+L404*M404)*Berechnung!$D$21)</f>
        <v>0.1</v>
      </c>
      <c r="O404" s="228">
        <f t="shared" si="22"/>
        <v>2.7239692479999966E-2</v>
      </c>
      <c r="P404" s="66">
        <v>58</v>
      </c>
    </row>
    <row r="405" spans="1:16" ht="14.25" customHeight="1" x14ac:dyDescent="0.25">
      <c r="A405" s="45">
        <v>45647</v>
      </c>
      <c r="B405" s="46">
        <v>589</v>
      </c>
      <c r="C405" s="41">
        <v>0.61399999999999999</v>
      </c>
      <c r="D405" s="47">
        <v>614</v>
      </c>
      <c r="E405" s="41">
        <v>0.61399999999999999</v>
      </c>
      <c r="F405" s="40">
        <f t="shared" si="20"/>
        <v>25</v>
      </c>
      <c r="G405" s="71">
        <f t="shared" si="21"/>
        <v>15.349999999999966</v>
      </c>
      <c r="H405" s="75">
        <f t="shared" si="23"/>
        <v>4.071661237785016E-2</v>
      </c>
      <c r="I405" s="78" t="s">
        <v>185</v>
      </c>
      <c r="J405" s="48">
        <v>614</v>
      </c>
      <c r="K405" s="41">
        <v>0.61399999999999999</v>
      </c>
      <c r="L405" s="43">
        <v>0</v>
      </c>
      <c r="M405" s="73"/>
      <c r="N405" s="73">
        <f>(J405*K405/(J405*K405+L405*M405)*Berechnung!$D$20)+(L405*M405/(J405*K405+L405*M405)*Berechnung!$D$21)</f>
        <v>0.1</v>
      </c>
      <c r="O405" s="228">
        <f t="shared" si="22"/>
        <v>3.0954195999999934E-2</v>
      </c>
      <c r="P405" s="66">
        <v>59</v>
      </c>
    </row>
    <row r="406" spans="1:16" ht="14.25" customHeight="1" x14ac:dyDescent="0.25">
      <c r="A406" s="45">
        <v>45648</v>
      </c>
      <c r="B406" s="46">
        <v>583</v>
      </c>
      <c r="C406" s="41">
        <v>0.61399999999999999</v>
      </c>
      <c r="D406" s="47">
        <v>610</v>
      </c>
      <c r="E406" s="41">
        <v>0.61399999999999999</v>
      </c>
      <c r="F406" s="40">
        <f t="shared" si="20"/>
        <v>27</v>
      </c>
      <c r="G406" s="71">
        <f t="shared" si="21"/>
        <v>16.578000000000031</v>
      </c>
      <c r="H406" s="75">
        <f t="shared" si="23"/>
        <v>4.4262295081967211E-2</v>
      </c>
      <c r="I406" s="78" t="s">
        <v>185</v>
      </c>
      <c r="J406" s="48">
        <v>610</v>
      </c>
      <c r="K406" s="41">
        <v>0.61399999999999999</v>
      </c>
      <c r="L406" s="43">
        <v>0</v>
      </c>
      <c r="M406" s="73"/>
      <c r="N406" s="73">
        <f>(J406*K406/(J406*K406+L406*M406)*Berechnung!$D$20)+(L406*M406/(J406*K406+L406*M406)*Berechnung!$D$21)</f>
        <v>0.1</v>
      </c>
      <c r="O406" s="228">
        <f t="shared" si="22"/>
        <v>3.3430531680000063E-2</v>
      </c>
      <c r="P406" s="66">
        <v>64</v>
      </c>
    </row>
    <row r="407" spans="1:16" ht="14.25" customHeight="1" x14ac:dyDescent="0.25">
      <c r="A407" s="45">
        <v>45649</v>
      </c>
      <c r="B407" s="46">
        <v>421</v>
      </c>
      <c r="C407" s="41">
        <v>0.61399999999999999</v>
      </c>
      <c r="D407" s="47">
        <v>457</v>
      </c>
      <c r="E407" s="41">
        <v>0.61399999999999999</v>
      </c>
      <c r="F407" s="40">
        <f t="shared" si="20"/>
        <v>36</v>
      </c>
      <c r="G407" s="71">
        <f t="shared" si="21"/>
        <v>22.104000000000042</v>
      </c>
      <c r="H407" s="75">
        <f t="shared" si="23"/>
        <v>7.8774617067833702E-2</v>
      </c>
      <c r="I407" s="78" t="s">
        <v>185</v>
      </c>
      <c r="J407" s="48">
        <v>457</v>
      </c>
      <c r="K407" s="41">
        <v>0.61399999999999999</v>
      </c>
      <c r="L407" s="43">
        <v>0</v>
      </c>
      <c r="M407" s="73"/>
      <c r="N407" s="73">
        <f>(J407*K407/(J407*K407+L407*M407)*Berechnung!$D$20)+(L407*M407/(J407*K407+L407*M407)*Berechnung!$D$21)</f>
        <v>0.1</v>
      </c>
      <c r="O407" s="228">
        <f t="shared" si="22"/>
        <v>4.457404224000009E-2</v>
      </c>
      <c r="P407" s="66">
        <v>48</v>
      </c>
    </row>
    <row r="408" spans="1:16" ht="14.25" customHeight="1" x14ac:dyDescent="0.25">
      <c r="A408" s="45">
        <v>45650</v>
      </c>
      <c r="B408" s="46">
        <v>513</v>
      </c>
      <c r="C408" s="41">
        <v>0.61399999999999999</v>
      </c>
      <c r="D408" s="47">
        <v>546</v>
      </c>
      <c r="E408" s="41">
        <v>0.61399999999999999</v>
      </c>
      <c r="F408" s="40">
        <f t="shared" si="20"/>
        <v>33</v>
      </c>
      <c r="G408" s="71">
        <f t="shared" si="21"/>
        <v>20.262</v>
      </c>
      <c r="H408" s="75">
        <f t="shared" si="23"/>
        <v>6.043956043956044E-2</v>
      </c>
      <c r="I408" s="78" t="s">
        <v>185</v>
      </c>
      <c r="J408" s="48">
        <v>546</v>
      </c>
      <c r="K408" s="41">
        <v>0.61399999999999999</v>
      </c>
      <c r="L408" s="43">
        <v>0</v>
      </c>
      <c r="M408" s="73"/>
      <c r="N408" s="73">
        <f>(J408*K408/(J408*K408+L408*M408)*Berechnung!$D$20)+(L408*M408/(J408*K408+L408*M408)*Berechnung!$D$21)</f>
        <v>0.1</v>
      </c>
      <c r="O408" s="228">
        <f t="shared" si="22"/>
        <v>4.0859538720000005E-2</v>
      </c>
      <c r="P408" s="66">
        <v>68</v>
      </c>
    </row>
    <row r="409" spans="1:16" ht="14.25" customHeight="1" x14ac:dyDescent="0.25">
      <c r="A409" s="45">
        <v>45651</v>
      </c>
      <c r="B409" s="46">
        <v>497</v>
      </c>
      <c r="C409" s="41">
        <v>0.61399999999999999</v>
      </c>
      <c r="D409" s="47">
        <v>532</v>
      </c>
      <c r="E409" s="41">
        <v>0.61399999999999999</v>
      </c>
      <c r="F409" s="40">
        <f t="shared" si="20"/>
        <v>35</v>
      </c>
      <c r="G409" s="71">
        <f t="shared" si="21"/>
        <v>21.489999999999952</v>
      </c>
      <c r="H409" s="75">
        <f t="shared" si="23"/>
        <v>6.5789473684210523E-2</v>
      </c>
      <c r="I409" s="78" t="s">
        <v>185</v>
      </c>
      <c r="J409" s="48">
        <v>532</v>
      </c>
      <c r="K409" s="41">
        <v>0.61399999999999999</v>
      </c>
      <c r="L409" s="43">
        <v>0</v>
      </c>
      <c r="M409" s="73"/>
      <c r="N409" s="73">
        <f>(J409*K409/(J409*K409+L409*M409)*Berechnung!$D$20)+(L409*M409/(J409*K409+L409*M409)*Berechnung!$D$21)</f>
        <v>0.1</v>
      </c>
      <c r="O409" s="228">
        <f t="shared" si="22"/>
        <v>4.3335874399999912E-2</v>
      </c>
      <c r="P409" s="66">
        <v>53</v>
      </c>
    </row>
    <row r="410" spans="1:16" ht="14.25" customHeight="1" x14ac:dyDescent="0.25">
      <c r="A410" s="45">
        <v>45652</v>
      </c>
      <c r="B410" s="46">
        <v>415</v>
      </c>
      <c r="C410" s="41">
        <v>0.61399999999999999</v>
      </c>
      <c r="D410" s="47">
        <v>450</v>
      </c>
      <c r="E410" s="41">
        <v>0.61399999999999999</v>
      </c>
      <c r="F410" s="40">
        <f t="shared" si="20"/>
        <v>35</v>
      </c>
      <c r="G410" s="71">
        <f t="shared" si="21"/>
        <v>21.490000000000009</v>
      </c>
      <c r="H410" s="75">
        <f t="shared" si="23"/>
        <v>7.7777777777777779E-2</v>
      </c>
      <c r="I410" s="78" t="s">
        <v>185</v>
      </c>
      <c r="J410" s="48">
        <v>450</v>
      </c>
      <c r="K410" s="41">
        <v>0.61399999999999999</v>
      </c>
      <c r="L410" s="43">
        <v>0</v>
      </c>
      <c r="M410" s="73"/>
      <c r="N410" s="73">
        <f>(J410*K410/(J410*K410+L410*M410)*Berechnung!$D$20)+(L410*M410/(J410*K410+L410*M410)*Berechnung!$D$21)</f>
        <v>0.1</v>
      </c>
      <c r="O410" s="228">
        <f t="shared" si="22"/>
        <v>4.3335874400000023E-2</v>
      </c>
      <c r="P410" s="66">
        <v>52</v>
      </c>
    </row>
    <row r="411" spans="1:16" ht="14.25" customHeight="1" x14ac:dyDescent="0.25">
      <c r="A411" s="45">
        <v>45653</v>
      </c>
      <c r="B411" s="46">
        <v>414</v>
      </c>
      <c r="C411" s="41">
        <v>0.61399999999999999</v>
      </c>
      <c r="D411" s="47">
        <v>447</v>
      </c>
      <c r="E411" s="41">
        <v>0.61399999999999999</v>
      </c>
      <c r="F411" s="40">
        <f t="shared" si="20"/>
        <v>33</v>
      </c>
      <c r="G411" s="71">
        <f t="shared" si="21"/>
        <v>20.261999999999972</v>
      </c>
      <c r="H411" s="75">
        <f t="shared" si="23"/>
        <v>7.3825503355704702E-2</v>
      </c>
      <c r="I411" s="78" t="s">
        <v>185</v>
      </c>
      <c r="J411" s="48">
        <v>447</v>
      </c>
      <c r="K411" s="41">
        <v>0.61399999999999999</v>
      </c>
      <c r="L411" s="43">
        <v>0</v>
      </c>
      <c r="M411" s="73"/>
      <c r="N411" s="73">
        <f>(J411*K411/(J411*K411+L411*M411)*Berechnung!$D$20)+(L411*M411/(J411*K411+L411*M411)*Berechnung!$D$21)</f>
        <v>0.1</v>
      </c>
      <c r="O411" s="228">
        <f t="shared" si="22"/>
        <v>4.0859538719999949E-2</v>
      </c>
      <c r="P411" s="66">
        <v>58</v>
      </c>
    </row>
    <row r="412" spans="1:16" ht="14.25" customHeight="1" x14ac:dyDescent="0.25">
      <c r="A412" s="45">
        <v>45654</v>
      </c>
      <c r="B412" s="46">
        <v>396</v>
      </c>
      <c r="C412" s="41">
        <v>0.61399999999999999</v>
      </c>
      <c r="D412" s="47">
        <v>428</v>
      </c>
      <c r="E412" s="41">
        <v>0.61399999999999999</v>
      </c>
      <c r="F412" s="40">
        <f t="shared" si="20"/>
        <v>32</v>
      </c>
      <c r="G412" s="71">
        <f t="shared" si="21"/>
        <v>19.647999999999968</v>
      </c>
      <c r="H412" s="75">
        <f t="shared" si="23"/>
        <v>7.476635514018691E-2</v>
      </c>
      <c r="I412" s="78" t="s">
        <v>185</v>
      </c>
      <c r="J412" s="48">
        <v>428</v>
      </c>
      <c r="K412" s="41">
        <v>0.61399999999999999</v>
      </c>
      <c r="L412" s="43">
        <v>0</v>
      </c>
      <c r="M412" s="73"/>
      <c r="N412" s="73">
        <f>(J412*K412/(J412*K412+L412*M412)*Berechnung!$D$20)+(L412*M412/(J412*K412+L412*M412)*Berechnung!$D$21)</f>
        <v>0.1</v>
      </c>
      <c r="O412" s="228">
        <f t="shared" si="22"/>
        <v>3.9621370879999937E-2</v>
      </c>
      <c r="P412" s="66">
        <v>59</v>
      </c>
    </row>
    <row r="413" spans="1:16" ht="14.25" customHeight="1" x14ac:dyDescent="0.25">
      <c r="A413" s="49">
        <v>45655</v>
      </c>
      <c r="B413" s="50">
        <v>403</v>
      </c>
      <c r="C413" s="41">
        <v>0.61399999999999999</v>
      </c>
      <c r="D413" s="51">
        <v>436</v>
      </c>
      <c r="E413" s="41">
        <v>0.61399999999999999</v>
      </c>
      <c r="F413" s="40">
        <f t="shared" si="20"/>
        <v>33</v>
      </c>
      <c r="G413" s="71">
        <f t="shared" si="21"/>
        <v>20.262</v>
      </c>
      <c r="H413" s="75">
        <f t="shared" si="23"/>
        <v>7.5688073394495417E-2</v>
      </c>
      <c r="I413" s="78" t="s">
        <v>185</v>
      </c>
      <c r="J413" s="52">
        <v>436</v>
      </c>
      <c r="K413" s="41">
        <v>0.61399999999999999</v>
      </c>
      <c r="L413" s="43">
        <v>0</v>
      </c>
      <c r="M413" s="73"/>
      <c r="N413" s="73">
        <f>(J413*K413/(J413*K413+L413*M413)*Berechnung!$D$20)+(L413*M413/(J413*K413+L413*M413)*Berechnung!$D$21)</f>
        <v>0.1</v>
      </c>
      <c r="O413" s="228">
        <f t="shared" si="22"/>
        <v>4.0859538720000005E-2</v>
      </c>
      <c r="P413" s="66">
        <v>41</v>
      </c>
    </row>
    <row r="414" spans="1:16" ht="14.25" customHeight="1" x14ac:dyDescent="0.25">
      <c r="A414" s="53">
        <v>45656</v>
      </c>
      <c r="B414" s="43">
        <v>398</v>
      </c>
      <c r="C414" s="41">
        <v>0.61399999999999999</v>
      </c>
      <c r="D414" s="43">
        <v>429</v>
      </c>
      <c r="E414" s="41">
        <v>0.61399999999999999</v>
      </c>
      <c r="F414" s="40">
        <f t="shared" si="20"/>
        <v>31</v>
      </c>
      <c r="G414" s="71">
        <f t="shared" si="21"/>
        <v>19.03400000000002</v>
      </c>
      <c r="H414" s="75">
        <f t="shared" si="23"/>
        <v>7.2261072261072257E-2</v>
      </c>
      <c r="I414" s="78" t="s">
        <v>185</v>
      </c>
      <c r="J414" s="43">
        <v>429</v>
      </c>
      <c r="K414" s="41">
        <v>0.61399999999999999</v>
      </c>
      <c r="L414" s="43">
        <v>0</v>
      </c>
      <c r="M414" s="73"/>
      <c r="N414" s="73">
        <f>(J414*K414/(J414*K414+L414*M414)*Berechnung!$D$20)+(L414*M414/(J414*K414+L414*M414)*Berechnung!$D$21)</f>
        <v>0.1</v>
      </c>
      <c r="O414" s="228">
        <f t="shared" si="22"/>
        <v>3.838320304000005E-2</v>
      </c>
      <c r="P414" s="66">
        <v>62</v>
      </c>
    </row>
    <row r="415" spans="1:16" ht="14.25" customHeight="1" thickBot="1" x14ac:dyDescent="0.3">
      <c r="A415" s="54">
        <v>45657</v>
      </c>
      <c r="B415" s="55">
        <v>398</v>
      </c>
      <c r="C415" s="56">
        <v>0.61399999999999999</v>
      </c>
      <c r="D415" s="55">
        <v>429</v>
      </c>
      <c r="E415" s="56">
        <v>0.61399999999999999</v>
      </c>
      <c r="F415" s="55">
        <f t="shared" si="20"/>
        <v>31</v>
      </c>
      <c r="G415" s="213">
        <f t="shared" si="21"/>
        <v>19.03400000000002</v>
      </c>
      <c r="H415" s="76">
        <f t="shared" si="23"/>
        <v>7.2261072261072257E-2</v>
      </c>
      <c r="I415" s="214" t="s">
        <v>185</v>
      </c>
      <c r="J415" s="55">
        <v>429</v>
      </c>
      <c r="K415" s="56">
        <v>0.61399999999999999</v>
      </c>
      <c r="L415" s="55">
        <v>0</v>
      </c>
      <c r="M415" s="74"/>
      <c r="N415" s="74">
        <f>(J415*K415/(J415*K415+L415*M415)*Berechnung!$D$20)+(L415*M415/(J415*K415+L415*M415)*Berechnung!$D$21)</f>
        <v>0.1</v>
      </c>
      <c r="O415" s="229">
        <f t="shared" si="22"/>
        <v>3.838320304000005E-2</v>
      </c>
      <c r="P415" s="67">
        <v>62</v>
      </c>
    </row>
    <row r="416" spans="1:16" ht="14.25" customHeight="1" x14ac:dyDescent="0.25"/>
    <row r="417" ht="14.25" customHeight="1" x14ac:dyDescent="0.25"/>
    <row r="418" ht="14.25" customHeight="1" x14ac:dyDescent="0.25"/>
    <row r="419" ht="14.25" customHeight="1" x14ac:dyDescent="0.25"/>
    <row r="420" ht="14.25" customHeight="1" x14ac:dyDescent="0.25"/>
    <row r="421" ht="14.25" customHeight="1" x14ac:dyDescent="0.25"/>
    <row r="422" ht="14.25" customHeight="1" x14ac:dyDescent="0.25"/>
    <row r="423" ht="14.25" customHeight="1" x14ac:dyDescent="0.25"/>
    <row r="424" ht="14.25" customHeight="1" x14ac:dyDescent="0.25"/>
    <row r="425" ht="14.25" customHeight="1" x14ac:dyDescent="0.25"/>
    <row r="426" ht="14.25" customHeight="1" x14ac:dyDescent="0.25"/>
    <row r="427" ht="14.25" customHeight="1" x14ac:dyDescent="0.25"/>
    <row r="428" ht="14.25" customHeight="1" x14ac:dyDescent="0.25"/>
    <row r="429" ht="14.25" customHeight="1" x14ac:dyDescent="0.25"/>
    <row r="430" ht="14.25" customHeight="1" x14ac:dyDescent="0.25"/>
    <row r="431" ht="14.25" customHeight="1" x14ac:dyDescent="0.25"/>
    <row r="432" ht="14.25" customHeight="1" x14ac:dyDescent="0.25"/>
    <row r="433" ht="14.25" customHeight="1" x14ac:dyDescent="0.25"/>
    <row r="434" ht="14.25" customHeight="1" x14ac:dyDescent="0.25"/>
    <row r="435" ht="14.25" customHeight="1" x14ac:dyDescent="0.25"/>
    <row r="436" ht="14.25" customHeight="1" x14ac:dyDescent="0.25"/>
    <row r="437" ht="14.25" customHeight="1" x14ac:dyDescent="0.25"/>
    <row r="438" ht="14.25" customHeight="1" x14ac:dyDescent="0.25"/>
    <row r="439" ht="14.25" customHeight="1" x14ac:dyDescent="0.25"/>
    <row r="440" ht="14.25" customHeight="1" x14ac:dyDescent="0.25"/>
    <row r="441" ht="14.25" customHeight="1" x14ac:dyDescent="0.25"/>
    <row r="442" ht="14.25" customHeight="1" x14ac:dyDescent="0.25"/>
    <row r="443" ht="14.25" customHeight="1" x14ac:dyDescent="0.25"/>
    <row r="444" ht="14.25" customHeight="1" x14ac:dyDescent="0.25"/>
    <row r="445" ht="14.25" customHeight="1" x14ac:dyDescent="0.25"/>
    <row r="446" ht="14.25" customHeight="1" x14ac:dyDescent="0.25"/>
    <row r="447" ht="14.25" customHeight="1" x14ac:dyDescent="0.25"/>
    <row r="448" ht="14.25" customHeight="1" x14ac:dyDescent="0.25"/>
    <row r="449" ht="14.25" customHeight="1" x14ac:dyDescent="0.25"/>
    <row r="450" ht="14.25" customHeight="1" x14ac:dyDescent="0.25"/>
    <row r="451" ht="14.25" customHeight="1" x14ac:dyDescent="0.25"/>
    <row r="452" ht="14.25" customHeight="1" x14ac:dyDescent="0.25"/>
    <row r="453" ht="14.25" customHeight="1" x14ac:dyDescent="0.25"/>
    <row r="454" ht="14.25" customHeight="1" x14ac:dyDescent="0.25"/>
    <row r="455" ht="14.25" customHeight="1" x14ac:dyDescent="0.25"/>
    <row r="456" ht="14.25" customHeight="1" x14ac:dyDescent="0.25"/>
    <row r="457" ht="14.25" customHeight="1" x14ac:dyDescent="0.25"/>
    <row r="458" ht="14.25" customHeight="1" x14ac:dyDescent="0.25"/>
    <row r="459" ht="14.25" customHeight="1" x14ac:dyDescent="0.25"/>
    <row r="460" ht="14.25" customHeight="1" x14ac:dyDescent="0.25"/>
    <row r="461" ht="14.25" customHeight="1" x14ac:dyDescent="0.25"/>
    <row r="462" ht="14.25" customHeight="1" x14ac:dyDescent="0.25"/>
    <row r="463" ht="14.25" customHeight="1" x14ac:dyDescent="0.25"/>
    <row r="464" ht="14.25" customHeight="1" x14ac:dyDescent="0.25"/>
    <row r="465" ht="14.25" customHeight="1" x14ac:dyDescent="0.25"/>
    <row r="466" ht="14.25" customHeight="1" x14ac:dyDescent="0.25"/>
    <row r="467" ht="14.25" customHeight="1" x14ac:dyDescent="0.25"/>
    <row r="468" ht="14.25" customHeight="1" x14ac:dyDescent="0.25"/>
    <row r="469" ht="14.25" customHeight="1" x14ac:dyDescent="0.25"/>
    <row r="470" ht="14.25" customHeight="1" x14ac:dyDescent="0.25"/>
    <row r="471" ht="14.25" customHeight="1" x14ac:dyDescent="0.25"/>
    <row r="472" ht="14.25" customHeight="1" x14ac:dyDescent="0.25"/>
    <row r="473" ht="14.25" customHeight="1" x14ac:dyDescent="0.25"/>
    <row r="474" ht="14.25" customHeight="1" x14ac:dyDescent="0.25"/>
    <row r="475" ht="14.25" customHeight="1" x14ac:dyDescent="0.25"/>
    <row r="476" ht="14.25" customHeight="1" x14ac:dyDescent="0.25"/>
    <row r="477" ht="14.25" customHeight="1" x14ac:dyDescent="0.25"/>
    <row r="478" ht="14.25" customHeight="1" x14ac:dyDescent="0.25"/>
    <row r="479" ht="14.25" customHeight="1" x14ac:dyDescent="0.25"/>
    <row r="480" ht="14.25" customHeight="1" x14ac:dyDescent="0.25"/>
    <row r="481" ht="14.25" customHeight="1" x14ac:dyDescent="0.25"/>
    <row r="482" ht="14.25" customHeight="1" x14ac:dyDescent="0.25"/>
    <row r="483" ht="14.25" customHeight="1" x14ac:dyDescent="0.25"/>
    <row r="484" ht="14.25" customHeight="1" x14ac:dyDescent="0.25"/>
    <row r="485" ht="14.25" customHeight="1" x14ac:dyDescent="0.25"/>
    <row r="486" ht="14.25" customHeight="1" x14ac:dyDescent="0.25"/>
    <row r="487" ht="14.25" customHeight="1" x14ac:dyDescent="0.25"/>
    <row r="488" ht="14.25" customHeight="1" x14ac:dyDescent="0.25"/>
    <row r="489" ht="14.25" customHeight="1" x14ac:dyDescent="0.25"/>
    <row r="490" ht="14.25" customHeight="1" x14ac:dyDescent="0.25"/>
    <row r="491" ht="14.25" customHeight="1" x14ac:dyDescent="0.25"/>
    <row r="492" ht="14.25" customHeight="1" x14ac:dyDescent="0.25"/>
    <row r="493" ht="14.25" customHeight="1" x14ac:dyDescent="0.25"/>
    <row r="494" ht="14.25" customHeight="1" x14ac:dyDescent="0.25"/>
    <row r="495" ht="14.25" customHeight="1" x14ac:dyDescent="0.25"/>
    <row r="496" ht="14.25" customHeight="1" x14ac:dyDescent="0.25"/>
    <row r="497" ht="14.25" customHeight="1" x14ac:dyDescent="0.25"/>
    <row r="498" ht="14.25" customHeight="1" x14ac:dyDescent="0.25"/>
    <row r="499" ht="14.25" customHeight="1" x14ac:dyDescent="0.25"/>
    <row r="500" ht="14.25" customHeight="1" x14ac:dyDescent="0.25"/>
    <row r="501" ht="14.25" customHeight="1" x14ac:dyDescent="0.25"/>
    <row r="502" ht="14.25" customHeight="1" x14ac:dyDescent="0.25"/>
    <row r="503" ht="14.25" customHeight="1" x14ac:dyDescent="0.25"/>
    <row r="504" ht="14.25" customHeight="1" x14ac:dyDescent="0.25"/>
    <row r="505" ht="14.25" customHeight="1" x14ac:dyDescent="0.25"/>
    <row r="506" ht="14.25" customHeight="1" x14ac:dyDescent="0.25"/>
    <row r="507" ht="14.25" customHeight="1" x14ac:dyDescent="0.25"/>
    <row r="508" ht="14.25" customHeight="1" x14ac:dyDescent="0.25"/>
    <row r="509" ht="14.25" customHeight="1" x14ac:dyDescent="0.25"/>
    <row r="510" ht="14.25" customHeight="1" x14ac:dyDescent="0.25"/>
    <row r="511" ht="14.25" customHeight="1" x14ac:dyDescent="0.25"/>
    <row r="512" ht="14.25" customHeight="1" x14ac:dyDescent="0.25"/>
    <row r="513" ht="14.25" customHeight="1" x14ac:dyDescent="0.25"/>
    <row r="514" ht="14.25" customHeight="1" x14ac:dyDescent="0.25"/>
    <row r="515" ht="14.25" customHeight="1" x14ac:dyDescent="0.25"/>
    <row r="516" ht="14.25" customHeight="1" x14ac:dyDescent="0.25"/>
    <row r="517" ht="14.25" customHeight="1" x14ac:dyDescent="0.25"/>
    <row r="518" ht="14.25" customHeight="1" x14ac:dyDescent="0.25"/>
    <row r="519" ht="14.25" customHeight="1" x14ac:dyDescent="0.25"/>
    <row r="520" ht="14.25" customHeight="1" x14ac:dyDescent="0.25"/>
    <row r="521" ht="14.25" customHeight="1" x14ac:dyDescent="0.25"/>
    <row r="522" ht="14.25" customHeight="1" x14ac:dyDescent="0.25"/>
    <row r="523" ht="14.25" customHeight="1" x14ac:dyDescent="0.25"/>
    <row r="524" ht="14.25" customHeight="1" x14ac:dyDescent="0.25"/>
    <row r="525" ht="14.25" customHeight="1" x14ac:dyDescent="0.25"/>
    <row r="526" ht="14.25" customHeight="1" x14ac:dyDescent="0.25"/>
    <row r="527" ht="14.25" customHeight="1" x14ac:dyDescent="0.25"/>
    <row r="528" ht="14.25" customHeight="1" x14ac:dyDescent="0.25"/>
    <row r="529" ht="14.25" customHeight="1" x14ac:dyDescent="0.25"/>
    <row r="530" ht="14.25" customHeight="1" x14ac:dyDescent="0.25"/>
    <row r="531" ht="14.25" customHeight="1" x14ac:dyDescent="0.25"/>
    <row r="532" ht="14.25" customHeight="1" x14ac:dyDescent="0.25"/>
    <row r="533" ht="14.25" customHeight="1" x14ac:dyDescent="0.25"/>
    <row r="534" ht="14.25" customHeight="1" x14ac:dyDescent="0.25"/>
    <row r="535" ht="14.25" customHeight="1" x14ac:dyDescent="0.25"/>
    <row r="536" ht="14.25" customHeight="1" x14ac:dyDescent="0.25"/>
    <row r="537" ht="14.25" customHeight="1" x14ac:dyDescent="0.25"/>
    <row r="538" ht="14.25" customHeight="1" x14ac:dyDescent="0.25"/>
    <row r="539" ht="14.25" customHeight="1" x14ac:dyDescent="0.25"/>
    <row r="540" ht="14.25" customHeight="1" x14ac:dyDescent="0.25"/>
    <row r="541" ht="14.25" customHeight="1" x14ac:dyDescent="0.25"/>
    <row r="542" ht="14.25" customHeight="1" x14ac:dyDescent="0.25"/>
    <row r="543" ht="14.25" customHeight="1" x14ac:dyDescent="0.25"/>
    <row r="544" ht="14.25" customHeight="1" x14ac:dyDescent="0.25"/>
    <row r="545" ht="14.25" customHeight="1" x14ac:dyDescent="0.25"/>
    <row r="546" ht="14.25" customHeight="1" x14ac:dyDescent="0.25"/>
    <row r="547" ht="14.25" customHeight="1" x14ac:dyDescent="0.25"/>
    <row r="548" ht="14.25" customHeight="1" x14ac:dyDescent="0.25"/>
    <row r="549" ht="14.25" customHeight="1" x14ac:dyDescent="0.25"/>
    <row r="550" ht="14.25" customHeight="1" x14ac:dyDescent="0.25"/>
    <row r="551" ht="14.25" customHeight="1" x14ac:dyDescent="0.25"/>
    <row r="552" ht="14.25" customHeight="1" x14ac:dyDescent="0.25"/>
    <row r="553" ht="14.25" customHeight="1" x14ac:dyDescent="0.25"/>
    <row r="554" ht="14.25" customHeight="1" x14ac:dyDescent="0.25"/>
    <row r="555" ht="14.25" customHeight="1" x14ac:dyDescent="0.25"/>
    <row r="556" ht="14.25" customHeight="1" x14ac:dyDescent="0.25"/>
    <row r="557" ht="14.25" customHeight="1" x14ac:dyDescent="0.25"/>
    <row r="558" ht="14.25" customHeight="1" x14ac:dyDescent="0.25"/>
    <row r="559" ht="14.25" customHeight="1" x14ac:dyDescent="0.25"/>
    <row r="560" ht="14.25" customHeight="1" x14ac:dyDescent="0.25"/>
    <row r="561" ht="14.25" customHeight="1" x14ac:dyDescent="0.25"/>
    <row r="562" ht="14.25" customHeight="1" x14ac:dyDescent="0.25"/>
    <row r="563" ht="14.25" customHeight="1" x14ac:dyDescent="0.25"/>
    <row r="564" ht="14.25" customHeight="1" x14ac:dyDescent="0.25"/>
    <row r="565" ht="14.25" customHeight="1" x14ac:dyDescent="0.25"/>
    <row r="566" ht="14.25" customHeight="1" x14ac:dyDescent="0.25"/>
    <row r="567" ht="14.25" customHeight="1" x14ac:dyDescent="0.25"/>
    <row r="568" ht="14.25" customHeight="1" x14ac:dyDescent="0.25"/>
    <row r="569" ht="14.25" customHeight="1" x14ac:dyDescent="0.25"/>
    <row r="570" ht="14.25" customHeight="1" x14ac:dyDescent="0.25"/>
    <row r="571" ht="14.25" customHeight="1" x14ac:dyDescent="0.25"/>
    <row r="572" ht="14.25" customHeight="1" x14ac:dyDescent="0.25"/>
    <row r="573" ht="14.25" customHeight="1" x14ac:dyDescent="0.25"/>
    <row r="574" ht="14.25" customHeight="1" x14ac:dyDescent="0.25"/>
    <row r="575" ht="14.25" customHeight="1" x14ac:dyDescent="0.25"/>
    <row r="576" ht="14.25" customHeight="1" x14ac:dyDescent="0.25"/>
    <row r="577" ht="14.25" customHeight="1" x14ac:dyDescent="0.25"/>
    <row r="578" ht="14.25" customHeight="1" x14ac:dyDescent="0.25"/>
    <row r="579" ht="14.25" customHeight="1" x14ac:dyDescent="0.25"/>
    <row r="580" ht="14.25" customHeight="1" x14ac:dyDescent="0.25"/>
    <row r="581" ht="14.25" customHeight="1" x14ac:dyDescent="0.25"/>
    <row r="582" ht="14.25" customHeight="1" x14ac:dyDescent="0.25"/>
    <row r="583" ht="14.25" customHeight="1" x14ac:dyDescent="0.25"/>
    <row r="584" ht="14.25" customHeight="1" x14ac:dyDescent="0.25"/>
    <row r="585" ht="14.25" customHeight="1" x14ac:dyDescent="0.25"/>
    <row r="586" ht="14.25" customHeight="1" x14ac:dyDescent="0.25"/>
    <row r="587" ht="14.25" customHeight="1" x14ac:dyDescent="0.25"/>
    <row r="588" ht="14.25" customHeight="1" x14ac:dyDescent="0.25"/>
    <row r="589" ht="14.25" customHeight="1" x14ac:dyDescent="0.25"/>
    <row r="590" ht="14.25" customHeight="1" x14ac:dyDescent="0.25"/>
    <row r="591" ht="14.25" customHeight="1" x14ac:dyDescent="0.25"/>
    <row r="592" ht="14.25" customHeight="1" x14ac:dyDescent="0.25"/>
    <row r="593" ht="14.25" customHeight="1" x14ac:dyDescent="0.25"/>
    <row r="594" ht="14.25" customHeight="1" x14ac:dyDescent="0.25"/>
    <row r="595" ht="14.25" customHeight="1" x14ac:dyDescent="0.25"/>
    <row r="596" ht="14.25" customHeight="1" x14ac:dyDescent="0.25"/>
    <row r="597" ht="14.25" customHeight="1" x14ac:dyDescent="0.25"/>
    <row r="598" ht="14.25" customHeight="1" x14ac:dyDescent="0.25"/>
    <row r="599" ht="14.25" customHeight="1" x14ac:dyDescent="0.25"/>
    <row r="600" ht="14.25" customHeight="1" x14ac:dyDescent="0.25"/>
    <row r="601" ht="14.25" customHeight="1" x14ac:dyDescent="0.25"/>
    <row r="602" ht="14.25" customHeight="1" x14ac:dyDescent="0.25"/>
    <row r="603" ht="14.25" customHeight="1" x14ac:dyDescent="0.25"/>
    <row r="604" ht="14.25" customHeight="1" x14ac:dyDescent="0.25"/>
    <row r="605" ht="14.25" customHeight="1" x14ac:dyDescent="0.25"/>
    <row r="606" ht="14.25" customHeight="1" x14ac:dyDescent="0.25"/>
    <row r="607" ht="14.25" customHeight="1" x14ac:dyDescent="0.25"/>
    <row r="608" ht="14.25" customHeight="1" x14ac:dyDescent="0.25"/>
    <row r="609" ht="14.25" customHeight="1" x14ac:dyDescent="0.25"/>
    <row r="610" ht="14.25" customHeight="1" x14ac:dyDescent="0.25"/>
    <row r="611" ht="14.25" customHeight="1" x14ac:dyDescent="0.25"/>
    <row r="612" ht="14.25" customHeight="1" x14ac:dyDescent="0.25"/>
    <row r="613" ht="14.25" customHeight="1" x14ac:dyDescent="0.25"/>
    <row r="614" ht="14.25" customHeight="1" x14ac:dyDescent="0.25"/>
    <row r="615" ht="14.25" customHeight="1" x14ac:dyDescent="0.25"/>
    <row r="616" ht="14.25" customHeight="1" x14ac:dyDescent="0.25"/>
    <row r="617" ht="14.25" customHeight="1" x14ac:dyDescent="0.25"/>
    <row r="618" ht="14.25" customHeight="1" x14ac:dyDescent="0.25"/>
    <row r="619" ht="14.25" customHeight="1" x14ac:dyDescent="0.25"/>
    <row r="620" ht="14.25" customHeight="1" x14ac:dyDescent="0.25"/>
    <row r="621" ht="14.25" customHeight="1" x14ac:dyDescent="0.25"/>
    <row r="622" ht="14.25" customHeight="1" x14ac:dyDescent="0.25"/>
    <row r="623" ht="14.25" customHeight="1" x14ac:dyDescent="0.25"/>
    <row r="624" ht="14.25" customHeight="1" x14ac:dyDescent="0.25"/>
    <row r="625" ht="14.25" customHeight="1" x14ac:dyDescent="0.25"/>
    <row r="626" ht="14.25" customHeight="1" x14ac:dyDescent="0.25"/>
    <row r="627" ht="14.25" customHeight="1" x14ac:dyDescent="0.25"/>
    <row r="628" ht="14.25" customHeight="1" x14ac:dyDescent="0.25"/>
    <row r="629" ht="14.25" customHeight="1" x14ac:dyDescent="0.25"/>
    <row r="630" ht="14.25" customHeight="1" x14ac:dyDescent="0.25"/>
    <row r="631" ht="14.25" customHeight="1" x14ac:dyDescent="0.25"/>
    <row r="632" ht="14.25" customHeight="1" x14ac:dyDescent="0.25"/>
    <row r="633" ht="14.25" customHeight="1" x14ac:dyDescent="0.25"/>
    <row r="634" ht="14.25" customHeight="1" x14ac:dyDescent="0.25"/>
    <row r="635" ht="14.25" customHeight="1" x14ac:dyDescent="0.25"/>
    <row r="636" ht="14.25" customHeight="1" x14ac:dyDescent="0.25"/>
    <row r="637" ht="14.25" customHeight="1" x14ac:dyDescent="0.25"/>
    <row r="638" ht="14.25" customHeight="1" x14ac:dyDescent="0.25"/>
    <row r="639" ht="14.25" customHeight="1" x14ac:dyDescent="0.25"/>
    <row r="640" ht="14.25" customHeight="1" x14ac:dyDescent="0.25"/>
    <row r="641" ht="14.25" customHeight="1" x14ac:dyDescent="0.25"/>
    <row r="642" ht="14.25" customHeight="1" x14ac:dyDescent="0.25"/>
    <row r="643" ht="14.25" customHeight="1" x14ac:dyDescent="0.25"/>
    <row r="644" ht="14.25" customHeight="1" x14ac:dyDescent="0.25"/>
    <row r="645" ht="14.25" customHeight="1" x14ac:dyDescent="0.25"/>
    <row r="646" ht="14.25" customHeight="1" x14ac:dyDescent="0.25"/>
    <row r="647" ht="14.25" customHeight="1" x14ac:dyDescent="0.25"/>
    <row r="648" ht="14.25" customHeight="1" x14ac:dyDescent="0.25"/>
    <row r="649" ht="14.25" customHeight="1" x14ac:dyDescent="0.25"/>
    <row r="650" ht="14.25" customHeight="1" x14ac:dyDescent="0.25"/>
    <row r="651" ht="14.25" customHeight="1" x14ac:dyDescent="0.25"/>
    <row r="652" ht="14.25" customHeight="1" x14ac:dyDescent="0.25"/>
    <row r="653" ht="14.25" customHeight="1" x14ac:dyDescent="0.25"/>
    <row r="654" ht="14.25" customHeight="1" x14ac:dyDescent="0.25"/>
    <row r="655" ht="14.25" customHeight="1" x14ac:dyDescent="0.25"/>
    <row r="656" ht="14.25" customHeight="1" x14ac:dyDescent="0.25"/>
    <row r="657" ht="14.25" customHeight="1" x14ac:dyDescent="0.25"/>
    <row r="658" ht="14.25" customHeight="1" x14ac:dyDescent="0.25"/>
    <row r="659" ht="14.25" customHeight="1" x14ac:dyDescent="0.25"/>
    <row r="660" ht="14.25" customHeight="1" x14ac:dyDescent="0.25"/>
    <row r="661" ht="14.25" customHeight="1" x14ac:dyDescent="0.25"/>
    <row r="662" ht="14.25" customHeight="1" x14ac:dyDescent="0.25"/>
    <row r="663" ht="14.25" customHeight="1" x14ac:dyDescent="0.25"/>
    <row r="664" ht="14.25" customHeight="1" x14ac:dyDescent="0.25"/>
    <row r="665" ht="14.25" customHeight="1" x14ac:dyDescent="0.25"/>
    <row r="666" ht="14.25" customHeight="1" x14ac:dyDescent="0.25"/>
    <row r="667" ht="14.25" customHeight="1" x14ac:dyDescent="0.25"/>
    <row r="668" ht="14.25" customHeight="1" x14ac:dyDescent="0.25"/>
    <row r="669" ht="14.25" customHeight="1" x14ac:dyDescent="0.25"/>
    <row r="670" ht="14.25" customHeight="1" x14ac:dyDescent="0.25"/>
    <row r="671" ht="14.25" customHeight="1" x14ac:dyDescent="0.25"/>
    <row r="672" ht="14.25" customHeight="1" x14ac:dyDescent="0.25"/>
    <row r="673" ht="14.25" customHeight="1" x14ac:dyDescent="0.25"/>
    <row r="674" ht="14.25" customHeight="1" x14ac:dyDescent="0.25"/>
    <row r="675" ht="14.25" customHeight="1" x14ac:dyDescent="0.25"/>
    <row r="676" ht="14.25" customHeight="1" x14ac:dyDescent="0.25"/>
    <row r="677" ht="14.25" customHeight="1" x14ac:dyDescent="0.25"/>
    <row r="678" ht="14.25" customHeight="1" x14ac:dyDescent="0.25"/>
    <row r="679" ht="14.25" customHeight="1" x14ac:dyDescent="0.25"/>
    <row r="680" ht="14.25" customHeight="1" x14ac:dyDescent="0.25"/>
    <row r="681" ht="14.25" customHeight="1" x14ac:dyDescent="0.25"/>
    <row r="682" ht="14.25" customHeight="1" x14ac:dyDescent="0.25"/>
    <row r="683" ht="14.25" customHeight="1" x14ac:dyDescent="0.25"/>
    <row r="684" ht="14.25" customHeight="1" x14ac:dyDescent="0.25"/>
    <row r="685" ht="14.25" customHeight="1" x14ac:dyDescent="0.25"/>
    <row r="686" ht="14.25" customHeight="1" x14ac:dyDescent="0.25"/>
    <row r="687" ht="14.25" customHeight="1" x14ac:dyDescent="0.25"/>
    <row r="688" ht="14.25" customHeight="1" x14ac:dyDescent="0.25"/>
    <row r="689" ht="14.25" customHeight="1" x14ac:dyDescent="0.25"/>
    <row r="690" ht="14.25" customHeight="1" x14ac:dyDescent="0.25"/>
    <row r="691" ht="14.25" customHeight="1" x14ac:dyDescent="0.25"/>
    <row r="692" ht="14.25" customHeight="1" x14ac:dyDescent="0.25"/>
    <row r="693" ht="14.25" customHeight="1" x14ac:dyDescent="0.25"/>
    <row r="694" ht="14.25" customHeight="1" x14ac:dyDescent="0.25"/>
    <row r="695" ht="14.25" customHeight="1" x14ac:dyDescent="0.25"/>
    <row r="696" ht="14.25" customHeight="1" x14ac:dyDescent="0.25"/>
    <row r="697" ht="14.25" customHeight="1" x14ac:dyDescent="0.25"/>
    <row r="698" ht="14.25" customHeight="1" x14ac:dyDescent="0.25"/>
    <row r="699" ht="14.25" customHeight="1" x14ac:dyDescent="0.25"/>
    <row r="700" ht="14.25" customHeight="1" x14ac:dyDescent="0.25"/>
    <row r="701" ht="14.25" customHeight="1" x14ac:dyDescent="0.25"/>
    <row r="702" ht="14.25" customHeight="1" x14ac:dyDescent="0.25"/>
    <row r="703" ht="14.25" customHeight="1" x14ac:dyDescent="0.25"/>
    <row r="704" ht="14.25" customHeight="1" x14ac:dyDescent="0.25"/>
    <row r="705" ht="14.25" customHeight="1" x14ac:dyDescent="0.25"/>
    <row r="706" ht="14.25" customHeight="1" x14ac:dyDescent="0.25"/>
    <row r="707" ht="14.25" customHeight="1" x14ac:dyDescent="0.25"/>
    <row r="708" ht="14.25" customHeight="1" x14ac:dyDescent="0.25"/>
    <row r="709" ht="14.25" customHeight="1" x14ac:dyDescent="0.25"/>
    <row r="710" ht="14.25" customHeight="1" x14ac:dyDescent="0.25"/>
    <row r="711" ht="14.25" customHeight="1" x14ac:dyDescent="0.25"/>
    <row r="712" ht="14.25" customHeight="1" x14ac:dyDescent="0.25"/>
    <row r="713" ht="14.25" customHeight="1" x14ac:dyDescent="0.25"/>
    <row r="714" ht="14.25" customHeight="1" x14ac:dyDescent="0.25"/>
    <row r="715" ht="14.25" customHeight="1" x14ac:dyDescent="0.25"/>
    <row r="716" ht="14.25" customHeight="1" x14ac:dyDescent="0.25"/>
    <row r="717" ht="14.25" customHeight="1" x14ac:dyDescent="0.25"/>
    <row r="718" ht="14.25" customHeight="1" x14ac:dyDescent="0.25"/>
    <row r="719" ht="14.25" customHeight="1" x14ac:dyDescent="0.25"/>
    <row r="720" ht="14.25" customHeight="1" x14ac:dyDescent="0.25"/>
    <row r="721" ht="14.25" customHeight="1" x14ac:dyDescent="0.25"/>
    <row r="722" ht="14.25" customHeight="1" x14ac:dyDescent="0.25"/>
    <row r="723" ht="14.25" customHeight="1" x14ac:dyDescent="0.25"/>
    <row r="724" ht="14.25" customHeight="1" x14ac:dyDescent="0.25"/>
    <row r="725" ht="14.25" customHeight="1" x14ac:dyDescent="0.25"/>
    <row r="726" ht="14.25" customHeight="1" x14ac:dyDescent="0.25"/>
    <row r="727" ht="14.25" customHeight="1" x14ac:dyDescent="0.25"/>
    <row r="728" ht="14.25" customHeight="1" x14ac:dyDescent="0.25"/>
    <row r="729" ht="14.25" customHeight="1" x14ac:dyDescent="0.25"/>
    <row r="730" ht="14.25" customHeight="1" x14ac:dyDescent="0.25"/>
    <row r="731" ht="14.25" customHeight="1" x14ac:dyDescent="0.25"/>
    <row r="732" ht="14.25" customHeight="1" x14ac:dyDescent="0.25"/>
    <row r="733" ht="14.25" customHeight="1" x14ac:dyDescent="0.25"/>
    <row r="734" ht="14.25" customHeight="1" x14ac:dyDescent="0.25"/>
    <row r="735" ht="14.25" customHeight="1" x14ac:dyDescent="0.25"/>
    <row r="736" ht="14.25" customHeight="1" x14ac:dyDescent="0.25"/>
    <row r="737" ht="14.25" customHeight="1" x14ac:dyDescent="0.25"/>
    <row r="738" ht="14.25" customHeight="1" x14ac:dyDescent="0.25"/>
    <row r="739" ht="14.25" customHeight="1" x14ac:dyDescent="0.25"/>
    <row r="740" ht="14.25" customHeight="1" x14ac:dyDescent="0.25"/>
    <row r="741" ht="14.25" customHeight="1" x14ac:dyDescent="0.25"/>
    <row r="742" ht="14.25" customHeight="1" x14ac:dyDescent="0.25"/>
    <row r="743" ht="14.25" customHeight="1" x14ac:dyDescent="0.25"/>
    <row r="744" ht="14.25" customHeight="1" x14ac:dyDescent="0.25"/>
    <row r="745" ht="14.25" customHeight="1" x14ac:dyDescent="0.25"/>
    <row r="746" ht="14.25" customHeight="1" x14ac:dyDescent="0.25"/>
    <row r="747" ht="14.25" customHeight="1" x14ac:dyDescent="0.25"/>
    <row r="748" ht="14.25" customHeight="1" x14ac:dyDescent="0.25"/>
    <row r="749" ht="14.25" customHeight="1" x14ac:dyDescent="0.25"/>
    <row r="750" ht="14.25" customHeight="1" x14ac:dyDescent="0.25"/>
    <row r="751" ht="14.25" customHeight="1" x14ac:dyDescent="0.25"/>
    <row r="752" ht="14.25" customHeight="1" x14ac:dyDescent="0.25"/>
    <row r="753" ht="14.25" customHeight="1" x14ac:dyDescent="0.25"/>
    <row r="754" ht="14.25" customHeight="1" x14ac:dyDescent="0.25"/>
    <row r="755" ht="14.25" customHeight="1" x14ac:dyDescent="0.25"/>
    <row r="756" ht="14.25" customHeight="1" x14ac:dyDescent="0.25"/>
    <row r="757" ht="14.25" customHeight="1" x14ac:dyDescent="0.25"/>
    <row r="758" ht="14.25" customHeight="1" x14ac:dyDescent="0.25"/>
    <row r="759" ht="14.25" customHeight="1" x14ac:dyDescent="0.25"/>
    <row r="760" ht="14.25" customHeight="1" x14ac:dyDescent="0.25"/>
    <row r="761" ht="14.25" customHeight="1" x14ac:dyDescent="0.25"/>
    <row r="762" ht="14.25" customHeight="1" x14ac:dyDescent="0.25"/>
    <row r="763" ht="14.25" customHeight="1" x14ac:dyDescent="0.25"/>
    <row r="764" ht="14.25" customHeight="1" x14ac:dyDescent="0.25"/>
    <row r="765" ht="14.25" customHeight="1" x14ac:dyDescent="0.25"/>
    <row r="766" ht="14.25" customHeight="1" x14ac:dyDescent="0.25"/>
    <row r="767" ht="14.25" customHeight="1" x14ac:dyDescent="0.25"/>
    <row r="768" ht="14.25" customHeight="1" x14ac:dyDescent="0.25"/>
    <row r="769" ht="14.25" customHeight="1" x14ac:dyDescent="0.25"/>
    <row r="770" ht="14.25" customHeight="1" x14ac:dyDescent="0.25"/>
    <row r="771" ht="14.25" customHeight="1" x14ac:dyDescent="0.25"/>
    <row r="772" ht="14.25" customHeight="1" x14ac:dyDescent="0.25"/>
    <row r="773" ht="14.25" customHeight="1" x14ac:dyDescent="0.25"/>
    <row r="774" ht="14.25" customHeight="1" x14ac:dyDescent="0.25"/>
    <row r="775" ht="14.25" customHeight="1" x14ac:dyDescent="0.25"/>
    <row r="776" ht="14.25" customHeight="1" x14ac:dyDescent="0.25"/>
    <row r="777" ht="14.25" customHeight="1" x14ac:dyDescent="0.25"/>
    <row r="778" ht="14.25" customHeight="1" x14ac:dyDescent="0.25"/>
    <row r="779" ht="14.25" customHeight="1" x14ac:dyDescent="0.25"/>
    <row r="780" ht="14.25" customHeight="1" x14ac:dyDescent="0.25"/>
    <row r="781" ht="14.25" customHeight="1" x14ac:dyDescent="0.25"/>
    <row r="782" ht="14.25" customHeight="1" x14ac:dyDescent="0.25"/>
    <row r="783" ht="14.25" customHeight="1" x14ac:dyDescent="0.25"/>
    <row r="784" ht="14.25" customHeight="1" x14ac:dyDescent="0.25"/>
    <row r="785" ht="14.25" customHeight="1" x14ac:dyDescent="0.25"/>
    <row r="786" ht="14.25" customHeight="1" x14ac:dyDescent="0.25"/>
    <row r="787" ht="14.25" customHeight="1" x14ac:dyDescent="0.25"/>
    <row r="788" ht="14.25" customHeight="1" x14ac:dyDescent="0.25"/>
    <row r="789" ht="14.25" customHeight="1" x14ac:dyDescent="0.25"/>
    <row r="790" ht="14.25" customHeight="1" x14ac:dyDescent="0.25"/>
    <row r="791" ht="14.25" customHeight="1" x14ac:dyDescent="0.25"/>
    <row r="792" ht="14.25" customHeight="1" x14ac:dyDescent="0.25"/>
    <row r="793" ht="14.25" customHeight="1" x14ac:dyDescent="0.25"/>
    <row r="794" ht="14.25" customHeight="1" x14ac:dyDescent="0.25"/>
    <row r="795" ht="14.25" customHeight="1" x14ac:dyDescent="0.25"/>
    <row r="796" ht="14.25" customHeight="1" x14ac:dyDescent="0.25"/>
    <row r="797" ht="14.25" customHeight="1" x14ac:dyDescent="0.25"/>
    <row r="798" ht="14.25" customHeight="1" x14ac:dyDescent="0.25"/>
    <row r="799" ht="14.25" customHeight="1" x14ac:dyDescent="0.25"/>
    <row r="800" ht="14.25" customHeight="1" x14ac:dyDescent="0.25"/>
    <row r="801" ht="14.25" customHeight="1" x14ac:dyDescent="0.25"/>
    <row r="802" ht="14.25" customHeight="1" x14ac:dyDescent="0.25"/>
    <row r="803" ht="14.25" customHeight="1" x14ac:dyDescent="0.25"/>
    <row r="804" ht="14.25" customHeight="1" x14ac:dyDescent="0.25"/>
    <row r="805" ht="14.25" customHeight="1" x14ac:dyDescent="0.25"/>
    <row r="806" ht="14.25" customHeight="1" x14ac:dyDescent="0.25"/>
    <row r="807" ht="14.25" customHeight="1" x14ac:dyDescent="0.25"/>
    <row r="808" ht="14.25" customHeight="1" x14ac:dyDescent="0.25"/>
    <row r="809" ht="14.25" customHeight="1" x14ac:dyDescent="0.25"/>
    <row r="810" ht="14.25" customHeight="1" x14ac:dyDescent="0.25"/>
    <row r="811" ht="14.25" customHeight="1" x14ac:dyDescent="0.25"/>
    <row r="812" ht="14.25" customHeight="1" x14ac:dyDescent="0.25"/>
    <row r="813" ht="14.25" customHeight="1" x14ac:dyDescent="0.25"/>
    <row r="814" ht="14.25" customHeight="1" x14ac:dyDescent="0.25"/>
    <row r="815" ht="14.25" customHeight="1" x14ac:dyDescent="0.25"/>
    <row r="816" ht="14.25" customHeight="1" x14ac:dyDescent="0.25"/>
    <row r="817" ht="14.25" customHeight="1" x14ac:dyDescent="0.25"/>
    <row r="818" ht="14.25" customHeight="1" x14ac:dyDescent="0.25"/>
    <row r="819" ht="14.25" customHeight="1" x14ac:dyDescent="0.25"/>
    <row r="820" ht="14.25" customHeight="1" x14ac:dyDescent="0.25"/>
    <row r="821" ht="14.25" customHeight="1" x14ac:dyDescent="0.25"/>
    <row r="822" ht="14.25" customHeight="1" x14ac:dyDescent="0.25"/>
    <row r="823" ht="14.25" customHeight="1" x14ac:dyDescent="0.25"/>
    <row r="824" ht="14.25" customHeight="1" x14ac:dyDescent="0.25"/>
    <row r="825" ht="14.25" customHeight="1" x14ac:dyDescent="0.25"/>
    <row r="826" ht="14.25" customHeight="1" x14ac:dyDescent="0.25"/>
    <row r="827" ht="14.25" customHeight="1" x14ac:dyDescent="0.25"/>
    <row r="828" ht="14.25" customHeight="1" x14ac:dyDescent="0.25"/>
    <row r="829" ht="14.25" customHeight="1" x14ac:dyDescent="0.25"/>
    <row r="830" ht="14.25" customHeight="1" x14ac:dyDescent="0.25"/>
    <row r="831" ht="14.25" customHeight="1" x14ac:dyDescent="0.25"/>
    <row r="832" ht="14.25" customHeight="1" x14ac:dyDescent="0.25"/>
    <row r="833" ht="14.25" customHeight="1" x14ac:dyDescent="0.25"/>
    <row r="834" ht="14.25" customHeight="1" x14ac:dyDescent="0.25"/>
    <row r="835" ht="14.25" customHeight="1" x14ac:dyDescent="0.25"/>
    <row r="836" ht="14.25" customHeight="1" x14ac:dyDescent="0.25"/>
    <row r="837" ht="14.25" customHeight="1" x14ac:dyDescent="0.25"/>
    <row r="838" ht="14.25" customHeight="1" x14ac:dyDescent="0.25"/>
    <row r="839" ht="14.25" customHeight="1" x14ac:dyDescent="0.25"/>
    <row r="840" ht="14.25" customHeight="1" x14ac:dyDescent="0.25"/>
    <row r="841" ht="14.25" customHeight="1" x14ac:dyDescent="0.25"/>
    <row r="842" ht="14.25" customHeight="1" x14ac:dyDescent="0.25"/>
    <row r="843" ht="14.25" customHeight="1" x14ac:dyDescent="0.25"/>
    <row r="844" ht="14.25" customHeight="1" x14ac:dyDescent="0.25"/>
    <row r="845" ht="14.25" customHeight="1" x14ac:dyDescent="0.25"/>
    <row r="846" ht="14.25" customHeight="1" x14ac:dyDescent="0.25"/>
    <row r="847" ht="14.25" customHeight="1" x14ac:dyDescent="0.25"/>
    <row r="848" ht="14.25" customHeight="1" x14ac:dyDescent="0.25"/>
    <row r="849" ht="14.25" customHeight="1" x14ac:dyDescent="0.25"/>
    <row r="850" ht="14.25" customHeight="1" x14ac:dyDescent="0.25"/>
    <row r="851" ht="14.25" customHeight="1" x14ac:dyDescent="0.25"/>
    <row r="852" ht="14.25" customHeight="1" x14ac:dyDescent="0.25"/>
    <row r="853" ht="14.25" customHeight="1" x14ac:dyDescent="0.25"/>
    <row r="854" ht="14.25" customHeight="1" x14ac:dyDescent="0.25"/>
    <row r="855" ht="14.25" customHeight="1" x14ac:dyDescent="0.25"/>
    <row r="856" ht="14.25" customHeight="1" x14ac:dyDescent="0.25"/>
    <row r="857" ht="14.25" customHeight="1" x14ac:dyDescent="0.25"/>
    <row r="858" ht="14.25" customHeight="1" x14ac:dyDescent="0.25"/>
    <row r="859" ht="14.25" customHeight="1" x14ac:dyDescent="0.25"/>
    <row r="860" ht="14.25" customHeight="1" x14ac:dyDescent="0.25"/>
    <row r="861" ht="14.25" customHeight="1" x14ac:dyDescent="0.25"/>
    <row r="862" ht="14.25" customHeight="1" x14ac:dyDescent="0.25"/>
    <row r="863" ht="14.25" customHeight="1" x14ac:dyDescent="0.25"/>
    <row r="864" ht="14.25" customHeight="1" x14ac:dyDescent="0.25"/>
    <row r="865" ht="14.25" customHeight="1" x14ac:dyDescent="0.25"/>
    <row r="866" ht="14.25" customHeight="1" x14ac:dyDescent="0.25"/>
    <row r="867" ht="14.25" customHeight="1" x14ac:dyDescent="0.25"/>
    <row r="868" ht="14.25" customHeight="1" x14ac:dyDescent="0.25"/>
    <row r="869" ht="14.25" customHeight="1" x14ac:dyDescent="0.25"/>
    <row r="870" ht="14.25" customHeight="1" x14ac:dyDescent="0.25"/>
    <row r="871" ht="14.25" customHeight="1" x14ac:dyDescent="0.25"/>
    <row r="872" ht="14.25" customHeight="1" x14ac:dyDescent="0.25"/>
    <row r="873" ht="14.25" customHeight="1" x14ac:dyDescent="0.25"/>
    <row r="874" ht="14.25" customHeight="1" x14ac:dyDescent="0.25"/>
    <row r="875" ht="14.25" customHeight="1" x14ac:dyDescent="0.25"/>
    <row r="876" ht="14.25" customHeight="1" x14ac:dyDescent="0.25"/>
    <row r="877" ht="14.25" customHeight="1" x14ac:dyDescent="0.25"/>
    <row r="878" ht="14.25" customHeight="1" x14ac:dyDescent="0.25"/>
    <row r="879" ht="14.25" customHeight="1" x14ac:dyDescent="0.25"/>
    <row r="880" ht="14.25" customHeight="1" x14ac:dyDescent="0.25"/>
    <row r="881" ht="14.25" customHeight="1" x14ac:dyDescent="0.25"/>
    <row r="882" ht="14.25" customHeight="1" x14ac:dyDescent="0.25"/>
    <row r="883" ht="14.25" customHeight="1" x14ac:dyDescent="0.25"/>
    <row r="884" ht="14.25" customHeight="1" x14ac:dyDescent="0.25"/>
    <row r="885" ht="14.25" customHeight="1" x14ac:dyDescent="0.25"/>
    <row r="886" ht="14.25" customHeight="1" x14ac:dyDescent="0.25"/>
    <row r="887" ht="14.25" customHeight="1" x14ac:dyDescent="0.25"/>
    <row r="888" ht="14.25" customHeight="1" x14ac:dyDescent="0.25"/>
    <row r="889" ht="14.25" customHeight="1" x14ac:dyDescent="0.25"/>
    <row r="890" ht="14.25" customHeight="1" x14ac:dyDescent="0.25"/>
    <row r="891" ht="14.25" customHeight="1" x14ac:dyDescent="0.25"/>
    <row r="892" ht="14.25" customHeight="1" x14ac:dyDescent="0.25"/>
    <row r="893" ht="14.25" customHeight="1" x14ac:dyDescent="0.25"/>
    <row r="894" ht="14.25" customHeight="1" x14ac:dyDescent="0.25"/>
    <row r="895" ht="14.25" customHeight="1" x14ac:dyDescent="0.25"/>
    <row r="896" ht="14.25" customHeight="1" x14ac:dyDescent="0.25"/>
    <row r="897" ht="14.25" customHeight="1" x14ac:dyDescent="0.25"/>
    <row r="898" ht="14.25" customHeight="1" x14ac:dyDescent="0.25"/>
    <row r="899" ht="14.25" customHeight="1" x14ac:dyDescent="0.25"/>
    <row r="900" ht="14.25" customHeight="1" x14ac:dyDescent="0.25"/>
    <row r="901" ht="14.25" customHeight="1" x14ac:dyDescent="0.25"/>
    <row r="902" ht="14.25" customHeight="1" x14ac:dyDescent="0.25"/>
    <row r="903" ht="14.25" customHeight="1" x14ac:dyDescent="0.25"/>
    <row r="904" ht="14.25" customHeight="1" x14ac:dyDescent="0.25"/>
    <row r="905" ht="14.25" customHeight="1" x14ac:dyDescent="0.25"/>
    <row r="906" ht="14.25" customHeight="1" x14ac:dyDescent="0.25"/>
    <row r="907" ht="14.25" customHeight="1" x14ac:dyDescent="0.25"/>
    <row r="908" ht="14.25" customHeight="1" x14ac:dyDescent="0.25"/>
    <row r="909" ht="14.25" customHeight="1" x14ac:dyDescent="0.25"/>
    <row r="910" ht="14.25" customHeight="1" x14ac:dyDescent="0.25"/>
    <row r="911" ht="14.25" customHeight="1" x14ac:dyDescent="0.25"/>
    <row r="912" ht="14.25" customHeight="1" x14ac:dyDescent="0.25"/>
    <row r="913" ht="14.25" customHeight="1" x14ac:dyDescent="0.25"/>
    <row r="914" ht="14.25" customHeight="1" x14ac:dyDescent="0.25"/>
    <row r="915" ht="14.25" customHeight="1" x14ac:dyDescent="0.25"/>
    <row r="916" ht="14.25" customHeight="1" x14ac:dyDescent="0.25"/>
    <row r="917" ht="14.25" customHeight="1" x14ac:dyDescent="0.25"/>
    <row r="918" ht="14.25" customHeight="1" x14ac:dyDescent="0.25"/>
    <row r="919" ht="14.25" customHeight="1" x14ac:dyDescent="0.25"/>
    <row r="920" ht="14.25" customHeight="1" x14ac:dyDescent="0.25"/>
    <row r="921" ht="14.25" customHeight="1" x14ac:dyDescent="0.25"/>
    <row r="922" ht="14.25" customHeight="1" x14ac:dyDescent="0.25"/>
    <row r="923" ht="14.25" customHeight="1" x14ac:dyDescent="0.25"/>
    <row r="924" ht="14.25" customHeight="1" x14ac:dyDescent="0.25"/>
    <row r="925" ht="14.25" customHeight="1" x14ac:dyDescent="0.25"/>
    <row r="926" ht="14.25" customHeight="1" x14ac:dyDescent="0.25"/>
    <row r="927" ht="14.25" customHeight="1" x14ac:dyDescent="0.25"/>
    <row r="928" ht="14.25" customHeight="1" x14ac:dyDescent="0.25"/>
    <row r="929" ht="14.25" customHeight="1" x14ac:dyDescent="0.25"/>
    <row r="930" ht="14.25" customHeight="1" x14ac:dyDescent="0.25"/>
    <row r="931" ht="14.25" customHeight="1" x14ac:dyDescent="0.25"/>
    <row r="932" ht="14.25" customHeight="1" x14ac:dyDescent="0.25"/>
    <row r="933" ht="14.25" customHeight="1" x14ac:dyDescent="0.25"/>
    <row r="934" ht="14.25" customHeight="1" x14ac:dyDescent="0.25"/>
    <row r="935" ht="14.25" customHeight="1" x14ac:dyDescent="0.25"/>
    <row r="936" ht="14.25" customHeight="1" x14ac:dyDescent="0.25"/>
    <row r="937" ht="14.25" customHeight="1" x14ac:dyDescent="0.25"/>
    <row r="938" ht="14.25" customHeight="1" x14ac:dyDescent="0.25"/>
    <row r="939" ht="14.25" customHeight="1" x14ac:dyDescent="0.25"/>
    <row r="940" ht="14.25" customHeight="1" x14ac:dyDescent="0.25"/>
    <row r="941" ht="14.25" customHeight="1" x14ac:dyDescent="0.25"/>
    <row r="942" ht="14.25" customHeight="1" x14ac:dyDescent="0.25"/>
    <row r="943" ht="14.25" customHeight="1" x14ac:dyDescent="0.25"/>
    <row r="944" ht="14.25" customHeight="1" x14ac:dyDescent="0.25"/>
    <row r="945" ht="14.25" customHeight="1" x14ac:dyDescent="0.25"/>
    <row r="946" ht="14.25" customHeight="1" x14ac:dyDescent="0.25"/>
    <row r="947" ht="14.25" customHeight="1" x14ac:dyDescent="0.25"/>
    <row r="948" ht="14.25" customHeight="1" x14ac:dyDescent="0.25"/>
    <row r="949" ht="14.25" customHeight="1" x14ac:dyDescent="0.25"/>
    <row r="950" ht="14.25" customHeight="1" x14ac:dyDescent="0.25"/>
    <row r="951" ht="14.25" customHeight="1" x14ac:dyDescent="0.25"/>
    <row r="952" ht="14.25" customHeight="1" x14ac:dyDescent="0.25"/>
    <row r="953" ht="14.25" customHeight="1" x14ac:dyDescent="0.25"/>
    <row r="954" ht="14.25" customHeight="1" x14ac:dyDescent="0.25"/>
    <row r="955" ht="14.25" customHeight="1" x14ac:dyDescent="0.25"/>
    <row r="956" ht="14.25" customHeight="1" x14ac:dyDescent="0.25"/>
    <row r="957" ht="14.25" customHeight="1" x14ac:dyDescent="0.25"/>
    <row r="958" ht="14.25" customHeight="1" x14ac:dyDescent="0.25"/>
    <row r="959" ht="14.25" customHeight="1" x14ac:dyDescent="0.25"/>
    <row r="960" ht="14.25" customHeight="1" x14ac:dyDescent="0.25"/>
    <row r="961" ht="14.25" customHeight="1" x14ac:dyDescent="0.25"/>
    <row r="962" ht="14.25" customHeight="1" x14ac:dyDescent="0.25"/>
    <row r="963" ht="14.25" customHeight="1" x14ac:dyDescent="0.25"/>
    <row r="964" ht="14.25" customHeight="1" x14ac:dyDescent="0.25"/>
    <row r="965" ht="14.25" customHeight="1" x14ac:dyDescent="0.25"/>
    <row r="966" ht="14.25" customHeight="1" x14ac:dyDescent="0.25"/>
    <row r="967" ht="14.25" customHeight="1" x14ac:dyDescent="0.25"/>
    <row r="968" ht="14.25" customHeight="1" x14ac:dyDescent="0.25"/>
    <row r="969" ht="14.25" customHeight="1" x14ac:dyDescent="0.25"/>
    <row r="970" ht="14.25" customHeight="1" x14ac:dyDescent="0.25"/>
    <row r="971" ht="14.25" customHeight="1" x14ac:dyDescent="0.25"/>
    <row r="972" ht="14.25" customHeight="1" x14ac:dyDescent="0.25"/>
    <row r="973" ht="14.25" customHeight="1" x14ac:dyDescent="0.25"/>
    <row r="974" ht="14.25" customHeight="1" x14ac:dyDescent="0.25"/>
    <row r="975" ht="14.25" customHeight="1" x14ac:dyDescent="0.25"/>
    <row r="976" ht="14.25" customHeight="1" x14ac:dyDescent="0.25"/>
    <row r="977" ht="14.25" customHeight="1" x14ac:dyDescent="0.25"/>
    <row r="978" ht="14.25" customHeight="1" x14ac:dyDescent="0.25"/>
    <row r="979" ht="14.25" customHeight="1" x14ac:dyDescent="0.25"/>
    <row r="980" ht="14.25" customHeight="1" x14ac:dyDescent="0.25"/>
    <row r="981" ht="14.25" customHeight="1" x14ac:dyDescent="0.25"/>
    <row r="982" ht="14.25" customHeight="1" x14ac:dyDescent="0.25"/>
    <row r="983" ht="14.25" customHeight="1" x14ac:dyDescent="0.25"/>
    <row r="984" ht="14.25" customHeight="1" x14ac:dyDescent="0.25"/>
    <row r="985" ht="14.25" customHeight="1" x14ac:dyDescent="0.25"/>
    <row r="986" ht="14.25" customHeight="1" x14ac:dyDescent="0.25"/>
    <row r="987" ht="14.25" customHeight="1" x14ac:dyDescent="0.25"/>
    <row r="988" ht="14.25" customHeight="1" x14ac:dyDescent="0.25"/>
    <row r="989" ht="14.25" customHeight="1" x14ac:dyDescent="0.25"/>
    <row r="990" ht="14.25" customHeight="1" x14ac:dyDescent="0.25"/>
    <row r="991" ht="14.25" customHeight="1" x14ac:dyDescent="0.25"/>
    <row r="992" ht="14.25" customHeight="1" x14ac:dyDescent="0.25"/>
    <row r="993" ht="14.25" customHeight="1" x14ac:dyDescent="0.25"/>
    <row r="994" ht="14.25" customHeight="1" x14ac:dyDescent="0.25"/>
    <row r="995" ht="14.25" customHeight="1" x14ac:dyDescent="0.25"/>
    <row r="996" ht="14.25" customHeight="1" x14ac:dyDescent="0.25"/>
    <row r="997" ht="14.25" customHeight="1" x14ac:dyDescent="0.25"/>
    <row r="998" ht="14.25" customHeight="1" x14ac:dyDescent="0.25"/>
    <row r="999" ht="14.25" customHeight="1" x14ac:dyDescent="0.25"/>
    <row r="1000" ht="14.25" customHeight="1" x14ac:dyDescent="0.25"/>
    <row r="1001" ht="14.25" customHeight="1" x14ac:dyDescent="0.25"/>
    <row r="1002" ht="14.25" customHeight="1" x14ac:dyDescent="0.25"/>
    <row r="1003" ht="14.25" customHeight="1" x14ac:dyDescent="0.25"/>
    <row r="1004" ht="14.25" customHeight="1" x14ac:dyDescent="0.25"/>
    <row r="1005" ht="14.25" customHeight="1" x14ac:dyDescent="0.25"/>
    <row r="1006" ht="14.25" customHeight="1" x14ac:dyDescent="0.25"/>
    <row r="1007" ht="14.25" customHeight="1" x14ac:dyDescent="0.25"/>
    <row r="1008" ht="14.25" customHeight="1" x14ac:dyDescent="0.25"/>
    <row r="1009" ht="14.25" customHeight="1" x14ac:dyDescent="0.25"/>
    <row r="1010" ht="14.25" customHeight="1" x14ac:dyDescent="0.25"/>
    <row r="1011" ht="14.25" customHeight="1" x14ac:dyDescent="0.25"/>
    <row r="1012" ht="14.25" customHeight="1" x14ac:dyDescent="0.25"/>
    <row r="1013" ht="14.25" customHeight="1" x14ac:dyDescent="0.25"/>
    <row r="1014" ht="14.25" customHeight="1" x14ac:dyDescent="0.25"/>
    <row r="1015" ht="14.25" customHeight="1" x14ac:dyDescent="0.25"/>
    <row r="1016" ht="14.25" customHeight="1" x14ac:dyDescent="0.25"/>
    <row r="1017" ht="14.25" customHeight="1" x14ac:dyDescent="0.25"/>
    <row r="1018" ht="14.25" customHeight="1" x14ac:dyDescent="0.25"/>
    <row r="1019" ht="14.25" customHeight="1" x14ac:dyDescent="0.25"/>
    <row r="1020" ht="14.25" customHeight="1" x14ac:dyDescent="0.25"/>
    <row r="1021" ht="14.25" customHeight="1" x14ac:dyDescent="0.25"/>
    <row r="1022" ht="14.25" customHeight="1" x14ac:dyDescent="0.25"/>
    <row r="1023" ht="14.25" customHeight="1" x14ac:dyDescent="0.25"/>
    <row r="1024" ht="14.25" customHeight="1" x14ac:dyDescent="0.25"/>
    <row r="1025" ht="14.25" customHeight="1" x14ac:dyDescent="0.25"/>
    <row r="1026" ht="14.25" customHeight="1" x14ac:dyDescent="0.25"/>
    <row r="1027" ht="14.25" customHeight="1" x14ac:dyDescent="0.25"/>
    <row r="1028" ht="14.25" customHeight="1" x14ac:dyDescent="0.25"/>
    <row r="1029" ht="14.25" customHeight="1" x14ac:dyDescent="0.25"/>
    <row r="1030" ht="14.25" customHeight="1" x14ac:dyDescent="0.25"/>
    <row r="1031" ht="14.25" customHeight="1" x14ac:dyDescent="0.25"/>
    <row r="1032" ht="14.25" customHeight="1" x14ac:dyDescent="0.25"/>
  </sheetData>
  <pageMargins left="0.7" right="0.7" top="0.75" bottom="0.75" header="0" footer="0"/>
  <pageSetup paperSize="9" orientation="portrait"/>
  <customProperties>
    <customPr name="EpmWorksheetKeyString_GUID" r:id="rId1"/>
  </customProperties>
  <ignoredErrors>
    <ignoredError sqref="B2" numberStoredAsText="1"/>
  </ignoredError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1034"/>
  <sheetViews>
    <sheetView tabSelected="1" zoomScale="90" zoomScaleNormal="90" workbookViewId="0">
      <selection activeCell="F20" sqref="F20"/>
    </sheetView>
  </sheetViews>
  <sheetFormatPr baseColWidth="10" defaultColWidth="14.42578125" defaultRowHeight="15" customHeight="1" x14ac:dyDescent="0.25"/>
  <cols>
    <col min="1" max="1" width="3.7109375" style="101" customWidth="1"/>
    <col min="2" max="2" width="29.28515625" style="101" customWidth="1"/>
    <col min="3" max="3" width="98.140625" style="101" customWidth="1"/>
    <col min="4" max="4" width="31.7109375" style="101" customWidth="1"/>
    <col min="5" max="5" width="14.28515625" style="101" customWidth="1"/>
    <col min="6" max="6" width="68.42578125" style="101" customWidth="1"/>
    <col min="7" max="7" width="55.42578125" style="101" customWidth="1"/>
    <col min="8" max="8" width="45" style="101" customWidth="1"/>
    <col min="9" max="9" width="43.28515625" style="101" customWidth="1"/>
    <col min="10" max="10" width="20.28515625" style="101" customWidth="1"/>
    <col min="11" max="11" width="16.42578125" style="101" customWidth="1"/>
    <col min="12" max="12" width="29.42578125" style="101" customWidth="1"/>
    <col min="13" max="26" width="10.7109375" style="101" customWidth="1"/>
    <col min="27" max="16384" width="14.42578125" style="101"/>
  </cols>
  <sheetData>
    <row r="1" spans="1:26" ht="14.25" customHeight="1" x14ac:dyDescent="0.25"/>
    <row r="2" spans="1:26" ht="21" customHeight="1" x14ac:dyDescent="0.25">
      <c r="B2" s="187" t="s">
        <v>40</v>
      </c>
      <c r="C2" s="188"/>
      <c r="D2" s="188"/>
      <c r="E2" s="188"/>
      <c r="F2" s="189"/>
    </row>
    <row r="3" spans="1:26" ht="14.25" customHeight="1" x14ac:dyDescent="0.25">
      <c r="B3" s="102" t="s">
        <v>41</v>
      </c>
      <c r="C3" s="103" t="s">
        <v>42</v>
      </c>
      <c r="D3" s="103" t="s">
        <v>43</v>
      </c>
      <c r="E3" s="103" t="s">
        <v>44</v>
      </c>
      <c r="F3" s="104" t="s">
        <v>45</v>
      </c>
    </row>
    <row r="4" spans="1:26" ht="18.75" customHeight="1" thickBot="1" x14ac:dyDescent="0.3">
      <c r="B4" s="105"/>
      <c r="C4" s="106" t="s">
        <v>46</v>
      </c>
      <c r="D4" s="107">
        <v>7.2020000000000005E-4</v>
      </c>
      <c r="E4" s="107" t="s">
        <v>47</v>
      </c>
      <c r="F4" s="108" t="s">
        <v>48</v>
      </c>
    </row>
    <row r="5" spans="1:26" ht="14.25" customHeight="1" thickBot="1" x14ac:dyDescent="0.3">
      <c r="C5" s="109"/>
    </row>
    <row r="6" spans="1:26" ht="27" customHeight="1" x14ac:dyDescent="0.25">
      <c r="A6" s="103"/>
      <c r="B6" s="187" t="s">
        <v>49</v>
      </c>
      <c r="C6" s="188"/>
      <c r="D6" s="188"/>
      <c r="E6" s="188"/>
      <c r="F6" s="188"/>
      <c r="G6" s="188"/>
      <c r="H6" s="188"/>
      <c r="I6" s="188"/>
      <c r="J6" s="188"/>
      <c r="K6" s="188"/>
      <c r="L6" s="189"/>
      <c r="M6" s="103"/>
      <c r="N6" s="103"/>
      <c r="O6" s="103"/>
      <c r="P6" s="103"/>
      <c r="Q6" s="103"/>
      <c r="R6" s="103"/>
      <c r="S6" s="103"/>
      <c r="T6" s="103"/>
      <c r="U6" s="103"/>
      <c r="V6" s="103"/>
      <c r="W6" s="103"/>
      <c r="X6" s="103"/>
      <c r="Y6" s="103"/>
      <c r="Z6" s="103"/>
    </row>
    <row r="7" spans="1:26" ht="30" x14ac:dyDescent="0.25">
      <c r="A7" s="58"/>
      <c r="B7" s="110" t="s">
        <v>131</v>
      </c>
      <c r="C7" s="58" t="s">
        <v>50</v>
      </c>
      <c r="D7" s="111" t="s">
        <v>43</v>
      </c>
      <c r="E7" s="58" t="s">
        <v>51</v>
      </c>
      <c r="F7" s="58" t="s">
        <v>45</v>
      </c>
      <c r="G7" s="58" t="s">
        <v>52</v>
      </c>
      <c r="H7" s="58" t="s">
        <v>53</v>
      </c>
      <c r="I7" s="58" t="s">
        <v>54</v>
      </c>
      <c r="J7" s="58" t="s">
        <v>55</v>
      </c>
      <c r="K7" s="58" t="s">
        <v>56</v>
      </c>
      <c r="L7" s="112" t="s">
        <v>57</v>
      </c>
      <c r="M7" s="58"/>
      <c r="N7" s="58"/>
      <c r="O7" s="58"/>
      <c r="P7" s="58"/>
      <c r="Q7" s="58"/>
      <c r="R7" s="58"/>
      <c r="S7" s="58"/>
      <c r="T7" s="58"/>
      <c r="U7" s="58"/>
      <c r="V7" s="58"/>
      <c r="W7" s="58"/>
      <c r="X7" s="58"/>
      <c r="Y7" s="58"/>
      <c r="Z7" s="58"/>
    </row>
    <row r="8" spans="1:26" ht="22.9" customHeight="1" x14ac:dyDescent="0.25">
      <c r="A8" s="58"/>
      <c r="B8" s="113"/>
      <c r="C8" s="114" t="s">
        <v>133</v>
      </c>
      <c r="D8" s="115" t="s">
        <v>71</v>
      </c>
      <c r="E8" s="116" t="s">
        <v>115</v>
      </c>
      <c r="F8" s="116" t="s">
        <v>35</v>
      </c>
      <c r="G8" s="116" t="s">
        <v>75</v>
      </c>
      <c r="H8" s="116" t="s">
        <v>127</v>
      </c>
      <c r="I8" s="116" t="s">
        <v>66</v>
      </c>
      <c r="J8" s="117" t="s">
        <v>109</v>
      </c>
      <c r="K8" s="116" t="s">
        <v>65</v>
      </c>
      <c r="L8" s="118" t="s">
        <v>110</v>
      </c>
      <c r="M8" s="58"/>
      <c r="N8" s="58"/>
      <c r="O8" s="58"/>
      <c r="P8" s="58"/>
      <c r="Q8" s="58"/>
      <c r="R8" s="58"/>
      <c r="S8" s="58"/>
      <c r="T8" s="58"/>
      <c r="U8" s="58"/>
      <c r="V8" s="58"/>
      <c r="W8" s="58"/>
      <c r="X8" s="58"/>
      <c r="Y8" s="58"/>
      <c r="Z8" s="58"/>
    </row>
    <row r="9" spans="1:26" ht="22.9" customHeight="1" x14ac:dyDescent="0.25">
      <c r="A9" s="58"/>
      <c r="B9" s="113"/>
      <c r="C9" s="114" t="s">
        <v>134</v>
      </c>
      <c r="D9" s="115" t="s">
        <v>71</v>
      </c>
      <c r="E9" s="116" t="s">
        <v>115</v>
      </c>
      <c r="F9" s="116" t="s">
        <v>35</v>
      </c>
      <c r="G9" s="116" t="s">
        <v>75</v>
      </c>
      <c r="H9" s="116" t="s">
        <v>127</v>
      </c>
      <c r="I9" s="116" t="s">
        <v>66</v>
      </c>
      <c r="J9" s="117" t="s">
        <v>109</v>
      </c>
      <c r="K9" s="116" t="s">
        <v>65</v>
      </c>
      <c r="L9" s="118" t="s">
        <v>110</v>
      </c>
      <c r="M9" s="58"/>
      <c r="N9" s="58"/>
      <c r="O9" s="58"/>
      <c r="P9" s="58"/>
      <c r="Q9" s="58"/>
      <c r="R9" s="58"/>
      <c r="S9" s="58"/>
      <c r="T9" s="58"/>
      <c r="U9" s="58"/>
      <c r="V9" s="58"/>
      <c r="W9" s="58"/>
      <c r="X9" s="58"/>
      <c r="Y9" s="58"/>
      <c r="Z9" s="58"/>
    </row>
    <row r="10" spans="1:26" ht="22.9" customHeight="1" x14ac:dyDescent="0.25">
      <c r="A10" s="58"/>
      <c r="B10" s="113"/>
      <c r="C10" s="114" t="s">
        <v>135</v>
      </c>
      <c r="D10" s="115" t="s">
        <v>71</v>
      </c>
      <c r="E10" s="116" t="s">
        <v>115</v>
      </c>
      <c r="F10" s="116" t="s">
        <v>35</v>
      </c>
      <c r="G10" s="116" t="s">
        <v>75</v>
      </c>
      <c r="H10" s="116" t="s">
        <v>127</v>
      </c>
      <c r="I10" s="116" t="s">
        <v>66</v>
      </c>
      <c r="J10" s="117" t="s">
        <v>109</v>
      </c>
      <c r="K10" s="116" t="s">
        <v>65</v>
      </c>
      <c r="L10" s="118" t="s">
        <v>110</v>
      </c>
      <c r="M10" s="58"/>
      <c r="N10" s="58"/>
      <c r="O10" s="58"/>
      <c r="P10" s="58"/>
      <c r="Q10" s="58"/>
      <c r="R10" s="58"/>
      <c r="S10" s="58"/>
      <c r="T10" s="58"/>
      <c r="U10" s="58"/>
      <c r="V10" s="58"/>
      <c r="W10" s="58"/>
      <c r="X10" s="58"/>
      <c r="Y10" s="58"/>
      <c r="Z10" s="58"/>
    </row>
    <row r="11" spans="1:26" ht="22.9" customHeight="1" x14ac:dyDescent="0.25">
      <c r="A11" s="58"/>
      <c r="B11" s="113"/>
      <c r="C11" s="114" t="s">
        <v>136</v>
      </c>
      <c r="D11" s="115" t="s">
        <v>71</v>
      </c>
      <c r="E11" s="116" t="s">
        <v>115</v>
      </c>
      <c r="F11" s="116" t="s">
        <v>35</v>
      </c>
      <c r="G11" s="116" t="s">
        <v>75</v>
      </c>
      <c r="H11" s="116" t="s">
        <v>127</v>
      </c>
      <c r="I11" s="116" t="s">
        <v>66</v>
      </c>
      <c r="J11" s="117" t="s">
        <v>109</v>
      </c>
      <c r="K11" s="116" t="s">
        <v>65</v>
      </c>
      <c r="L11" s="118" t="s">
        <v>110</v>
      </c>
      <c r="M11" s="58"/>
      <c r="N11" s="58"/>
      <c r="O11" s="58"/>
      <c r="P11" s="58"/>
      <c r="Q11" s="58"/>
      <c r="R11" s="58"/>
      <c r="S11" s="58"/>
      <c r="T11" s="58"/>
      <c r="U11" s="58"/>
      <c r="V11" s="58"/>
      <c r="W11" s="58"/>
      <c r="X11" s="58"/>
      <c r="Y11" s="58"/>
      <c r="Z11" s="58"/>
    </row>
    <row r="12" spans="1:26" ht="22.9" customHeight="1" x14ac:dyDescent="0.25">
      <c r="A12" s="58"/>
      <c r="B12" s="113"/>
      <c r="C12" s="114" t="s">
        <v>180</v>
      </c>
      <c r="D12" s="115" t="s">
        <v>71</v>
      </c>
      <c r="E12" s="116" t="s">
        <v>132</v>
      </c>
      <c r="F12" s="116" t="s">
        <v>35</v>
      </c>
      <c r="G12" s="116" t="s">
        <v>137</v>
      </c>
      <c r="H12" s="116" t="s">
        <v>127</v>
      </c>
      <c r="I12" s="116" t="s">
        <v>66</v>
      </c>
      <c r="J12" s="117" t="s">
        <v>109</v>
      </c>
      <c r="K12" s="116" t="s">
        <v>138</v>
      </c>
      <c r="L12" s="118" t="s">
        <v>110</v>
      </c>
      <c r="M12" s="58"/>
      <c r="N12" s="58"/>
      <c r="O12" s="58"/>
      <c r="P12" s="58"/>
      <c r="Q12" s="58"/>
      <c r="R12" s="58"/>
      <c r="S12" s="58"/>
      <c r="T12" s="58"/>
      <c r="U12" s="58"/>
      <c r="V12" s="58"/>
      <c r="W12" s="58"/>
      <c r="X12" s="58"/>
      <c r="Y12" s="58"/>
      <c r="Z12" s="58"/>
    </row>
    <row r="13" spans="1:26" ht="22.9" customHeight="1" x14ac:dyDescent="0.25">
      <c r="A13" s="58"/>
      <c r="B13" s="113"/>
      <c r="C13" s="114" t="s">
        <v>181</v>
      </c>
      <c r="D13" s="115" t="s">
        <v>71</v>
      </c>
      <c r="E13" s="116" t="s">
        <v>132</v>
      </c>
      <c r="F13" s="116" t="s">
        <v>35</v>
      </c>
      <c r="G13" s="116" t="s">
        <v>137</v>
      </c>
      <c r="H13" s="116" t="s">
        <v>127</v>
      </c>
      <c r="I13" s="116" t="s">
        <v>66</v>
      </c>
      <c r="J13" s="117" t="s">
        <v>109</v>
      </c>
      <c r="K13" s="116" t="s">
        <v>138</v>
      </c>
      <c r="L13" s="118" t="s">
        <v>110</v>
      </c>
      <c r="M13" s="58"/>
      <c r="N13" s="58"/>
      <c r="O13" s="58"/>
      <c r="P13" s="58"/>
      <c r="Q13" s="58"/>
      <c r="R13" s="58"/>
      <c r="S13" s="58"/>
      <c r="T13" s="58"/>
      <c r="U13" s="58"/>
      <c r="V13" s="58"/>
      <c r="W13" s="58"/>
      <c r="X13" s="58"/>
      <c r="Y13" s="58"/>
      <c r="Z13" s="58"/>
    </row>
    <row r="14" spans="1:26" ht="22.9" customHeight="1" x14ac:dyDescent="0.25">
      <c r="A14" s="58"/>
      <c r="B14" s="113"/>
      <c r="C14" s="114" t="s">
        <v>182</v>
      </c>
      <c r="D14" s="115" t="s">
        <v>71</v>
      </c>
      <c r="E14" s="116" t="s">
        <v>132</v>
      </c>
      <c r="F14" s="116" t="s">
        <v>35</v>
      </c>
      <c r="G14" s="116" t="s">
        <v>137</v>
      </c>
      <c r="H14" s="116" t="s">
        <v>127</v>
      </c>
      <c r="I14" s="116" t="s">
        <v>66</v>
      </c>
      <c r="J14" s="117" t="s">
        <v>109</v>
      </c>
      <c r="K14" s="116" t="s">
        <v>138</v>
      </c>
      <c r="L14" s="118" t="s">
        <v>110</v>
      </c>
      <c r="M14" s="58"/>
      <c r="N14" s="58"/>
      <c r="O14" s="58"/>
      <c r="P14" s="58"/>
      <c r="Q14" s="58"/>
      <c r="R14" s="58"/>
      <c r="S14" s="58"/>
      <c r="T14" s="58"/>
      <c r="U14" s="58"/>
      <c r="V14" s="58"/>
      <c r="W14" s="58"/>
      <c r="X14" s="58"/>
      <c r="Y14" s="58"/>
      <c r="Z14" s="58"/>
    </row>
    <row r="15" spans="1:26" ht="22.9" customHeight="1" x14ac:dyDescent="0.25">
      <c r="A15" s="58"/>
      <c r="B15" s="113"/>
      <c r="C15" s="114" t="s">
        <v>183</v>
      </c>
      <c r="D15" s="115" t="s">
        <v>71</v>
      </c>
      <c r="E15" s="116" t="s">
        <v>132</v>
      </c>
      <c r="F15" s="116" t="s">
        <v>35</v>
      </c>
      <c r="G15" s="116" t="s">
        <v>137</v>
      </c>
      <c r="H15" s="116" t="s">
        <v>127</v>
      </c>
      <c r="I15" s="116" t="s">
        <v>66</v>
      </c>
      <c r="J15" s="117" t="s">
        <v>109</v>
      </c>
      <c r="K15" s="116" t="s">
        <v>138</v>
      </c>
      <c r="L15" s="118" t="s">
        <v>110</v>
      </c>
      <c r="M15" s="58"/>
      <c r="N15" s="58"/>
      <c r="O15" s="58"/>
      <c r="P15" s="58"/>
      <c r="Q15" s="58"/>
      <c r="R15" s="58"/>
      <c r="S15" s="58"/>
      <c r="T15" s="58"/>
      <c r="U15" s="58"/>
      <c r="V15" s="58"/>
      <c r="W15" s="58"/>
      <c r="X15" s="58"/>
      <c r="Y15" s="58"/>
      <c r="Z15" s="58"/>
    </row>
    <row r="16" spans="1:26" ht="22.9" customHeight="1" x14ac:dyDescent="0.25">
      <c r="A16" s="116"/>
      <c r="B16" s="119"/>
      <c r="C16" s="114" t="s">
        <v>58</v>
      </c>
      <c r="D16" s="120">
        <v>0.02</v>
      </c>
      <c r="E16" s="116" t="s">
        <v>128</v>
      </c>
      <c r="F16" s="116" t="s">
        <v>171</v>
      </c>
      <c r="G16" s="116" t="s">
        <v>172</v>
      </c>
      <c r="H16" s="116" t="s">
        <v>175</v>
      </c>
      <c r="I16" s="116" t="s">
        <v>175</v>
      </c>
      <c r="J16" s="116" t="s">
        <v>175</v>
      </c>
      <c r="K16" s="116" t="s">
        <v>175</v>
      </c>
      <c r="L16" s="118" t="s">
        <v>110</v>
      </c>
      <c r="M16" s="116"/>
      <c r="N16" s="116"/>
      <c r="O16" s="116"/>
      <c r="P16" s="116"/>
      <c r="Q16" s="116"/>
      <c r="R16" s="116"/>
      <c r="S16" s="116"/>
      <c r="T16" s="116"/>
      <c r="U16" s="116"/>
      <c r="V16" s="116"/>
      <c r="W16" s="116"/>
      <c r="X16" s="116"/>
      <c r="Y16" s="116"/>
      <c r="Z16" s="116"/>
    </row>
    <row r="17" spans="1:26" ht="22.9" customHeight="1" x14ac:dyDescent="0.25">
      <c r="A17" s="116"/>
      <c r="B17" s="119"/>
      <c r="C17" s="114" t="s">
        <v>59</v>
      </c>
      <c r="D17" s="120">
        <v>0.05</v>
      </c>
      <c r="E17" s="116" t="s">
        <v>128</v>
      </c>
      <c r="F17" s="116" t="s">
        <v>171</v>
      </c>
      <c r="G17" s="116" t="s">
        <v>172</v>
      </c>
      <c r="H17" s="116" t="s">
        <v>175</v>
      </c>
      <c r="I17" s="116" t="s">
        <v>175</v>
      </c>
      <c r="J17" s="116" t="s">
        <v>175</v>
      </c>
      <c r="K17" s="116" t="s">
        <v>175</v>
      </c>
      <c r="L17" s="118" t="s">
        <v>110</v>
      </c>
      <c r="M17" s="116"/>
      <c r="N17" s="116"/>
      <c r="O17" s="116"/>
      <c r="P17" s="116"/>
      <c r="Q17" s="116"/>
      <c r="R17" s="116"/>
      <c r="S17" s="116"/>
      <c r="T17" s="116"/>
      <c r="U17" s="116"/>
      <c r="V17" s="116"/>
      <c r="W17" s="116"/>
      <c r="X17" s="116"/>
      <c r="Y17" s="116"/>
      <c r="Z17" s="116"/>
    </row>
    <row r="18" spans="1:26" ht="33" customHeight="1" x14ac:dyDescent="0.25">
      <c r="A18" s="116"/>
      <c r="B18" s="124"/>
      <c r="C18" s="114" t="s">
        <v>60</v>
      </c>
      <c r="D18" s="120">
        <v>0.02</v>
      </c>
      <c r="E18" s="116" t="s">
        <v>128</v>
      </c>
      <c r="F18" s="121" t="s">
        <v>148</v>
      </c>
      <c r="G18" s="116" t="s">
        <v>172</v>
      </c>
      <c r="H18" s="116" t="s">
        <v>175</v>
      </c>
      <c r="I18" s="116" t="s">
        <v>175</v>
      </c>
      <c r="J18" s="116" t="s">
        <v>175</v>
      </c>
      <c r="K18" s="116" t="s">
        <v>175</v>
      </c>
      <c r="L18" s="118" t="s">
        <v>110</v>
      </c>
      <c r="M18" s="116"/>
      <c r="N18" s="116"/>
      <c r="O18" s="116"/>
      <c r="P18" s="116"/>
      <c r="Q18" s="116"/>
      <c r="R18" s="116"/>
      <c r="S18" s="116"/>
      <c r="T18" s="116"/>
      <c r="U18" s="116"/>
      <c r="V18" s="116"/>
      <c r="W18" s="116"/>
      <c r="X18" s="116"/>
      <c r="Y18" s="116"/>
      <c r="Z18" s="116"/>
    </row>
    <row r="19" spans="1:26" ht="36" customHeight="1" x14ac:dyDescent="0.25">
      <c r="A19" s="116"/>
      <c r="B19" s="119"/>
      <c r="C19" s="114" t="s">
        <v>60</v>
      </c>
      <c r="D19" s="120">
        <v>0.02</v>
      </c>
      <c r="E19" s="116" t="s">
        <v>128</v>
      </c>
      <c r="F19" s="121" t="s">
        <v>173</v>
      </c>
      <c r="G19" s="116" t="s">
        <v>172</v>
      </c>
      <c r="H19" s="116" t="s">
        <v>175</v>
      </c>
      <c r="I19" s="116" t="s">
        <v>175</v>
      </c>
      <c r="J19" s="116" t="s">
        <v>175</v>
      </c>
      <c r="K19" s="116" t="s">
        <v>175</v>
      </c>
      <c r="L19" s="118" t="s">
        <v>110</v>
      </c>
      <c r="M19" s="116"/>
      <c r="N19" s="116"/>
      <c r="O19" s="116"/>
      <c r="P19" s="116"/>
      <c r="Q19" s="116"/>
      <c r="R19" s="116"/>
      <c r="S19" s="116"/>
      <c r="T19" s="116"/>
      <c r="U19" s="116"/>
      <c r="V19" s="116"/>
      <c r="W19" s="116"/>
      <c r="X19" s="116"/>
      <c r="Y19" s="116"/>
      <c r="Z19" s="116"/>
    </row>
    <row r="20" spans="1:26" ht="49.9" customHeight="1" x14ac:dyDescent="0.25">
      <c r="A20" s="116"/>
      <c r="B20" s="119"/>
      <c r="C20" s="114" t="s">
        <v>61</v>
      </c>
      <c r="D20" s="120">
        <v>0.1</v>
      </c>
      <c r="E20" s="116" t="s">
        <v>128</v>
      </c>
      <c r="F20" s="122" t="s">
        <v>108</v>
      </c>
      <c r="G20" s="116" t="s">
        <v>172</v>
      </c>
      <c r="H20" s="116" t="s">
        <v>175</v>
      </c>
      <c r="I20" s="116" t="s">
        <v>175</v>
      </c>
      <c r="J20" s="116" t="s">
        <v>175</v>
      </c>
      <c r="K20" s="116" t="s">
        <v>175</v>
      </c>
      <c r="L20" s="118" t="s">
        <v>110</v>
      </c>
      <c r="M20" s="116"/>
      <c r="N20" s="116"/>
      <c r="O20" s="116"/>
      <c r="P20" s="116"/>
      <c r="Q20" s="116"/>
      <c r="R20" s="116"/>
      <c r="S20" s="116"/>
      <c r="T20" s="116"/>
      <c r="U20" s="116"/>
      <c r="V20" s="116"/>
      <c r="W20" s="116"/>
      <c r="X20" s="116"/>
      <c r="Y20" s="116"/>
      <c r="Z20" s="116"/>
    </row>
    <row r="21" spans="1:26" ht="22.15" customHeight="1" x14ac:dyDescent="0.25">
      <c r="A21" s="116"/>
      <c r="B21" s="119"/>
      <c r="C21" s="114" t="s">
        <v>62</v>
      </c>
      <c r="D21" s="120">
        <v>0.1</v>
      </c>
      <c r="E21" s="116" t="s">
        <v>128</v>
      </c>
      <c r="F21" s="212" t="s">
        <v>174</v>
      </c>
      <c r="G21" s="116" t="s">
        <v>172</v>
      </c>
      <c r="H21" s="116" t="s">
        <v>175</v>
      </c>
      <c r="I21" s="116" t="s">
        <v>175</v>
      </c>
      <c r="J21" s="116" t="s">
        <v>175</v>
      </c>
      <c r="K21" s="116" t="s">
        <v>175</v>
      </c>
      <c r="L21" s="118" t="s">
        <v>110</v>
      </c>
      <c r="M21" s="116"/>
      <c r="N21" s="116"/>
      <c r="O21" s="116"/>
      <c r="P21" s="116"/>
      <c r="Q21" s="116"/>
      <c r="R21" s="116"/>
      <c r="S21" s="116"/>
      <c r="T21" s="116"/>
      <c r="U21" s="116"/>
      <c r="V21" s="116"/>
      <c r="W21" s="116"/>
      <c r="X21" s="116"/>
      <c r="Y21" s="116"/>
      <c r="Z21" s="116"/>
    </row>
    <row r="22" spans="1:26" ht="22.9" customHeight="1" x14ac:dyDescent="0.25">
      <c r="B22" s="119"/>
      <c r="C22" s="116" t="s">
        <v>63</v>
      </c>
      <c r="D22" s="123">
        <f>Monitoringdaten!C30</f>
        <v>80000</v>
      </c>
      <c r="E22" s="116" t="s">
        <v>111</v>
      </c>
      <c r="F22" s="116" t="s">
        <v>64</v>
      </c>
      <c r="G22" s="116" t="s">
        <v>64</v>
      </c>
      <c r="H22" s="116" t="s">
        <v>127</v>
      </c>
      <c r="I22" s="116" t="s">
        <v>66</v>
      </c>
      <c r="J22" s="117" t="s">
        <v>109</v>
      </c>
      <c r="K22" s="116" t="s">
        <v>65</v>
      </c>
      <c r="L22" s="118" t="s">
        <v>110</v>
      </c>
    </row>
    <row r="23" spans="1:26" ht="22.9" customHeight="1" x14ac:dyDescent="0.25">
      <c r="B23" s="119"/>
      <c r="C23" s="116" t="s">
        <v>67</v>
      </c>
      <c r="D23" s="123">
        <f>Monitoringdaten!C29</f>
        <v>15000</v>
      </c>
      <c r="E23" s="116" t="s">
        <v>111</v>
      </c>
      <c r="F23" s="116" t="s">
        <v>64</v>
      </c>
      <c r="G23" s="116" t="s">
        <v>64</v>
      </c>
      <c r="H23" s="116" t="s">
        <v>127</v>
      </c>
      <c r="I23" s="116" t="s">
        <v>66</v>
      </c>
      <c r="J23" s="117" t="s">
        <v>109</v>
      </c>
      <c r="K23" s="116" t="s">
        <v>65</v>
      </c>
      <c r="L23" s="118" t="s">
        <v>110</v>
      </c>
    </row>
    <row r="24" spans="1:26" ht="22.9" customHeight="1" x14ac:dyDescent="0.25">
      <c r="B24" s="119"/>
      <c r="C24" s="116" t="s">
        <v>68</v>
      </c>
      <c r="D24" s="120">
        <f>Monitoringdaten!B35</f>
        <v>0.45</v>
      </c>
      <c r="E24" s="116" t="s">
        <v>128</v>
      </c>
      <c r="F24" s="116" t="s">
        <v>35</v>
      </c>
      <c r="G24" s="116" t="s">
        <v>64</v>
      </c>
      <c r="H24" s="116" t="s">
        <v>127</v>
      </c>
      <c r="I24" s="116" t="s">
        <v>66</v>
      </c>
      <c r="J24" s="117" t="s">
        <v>109</v>
      </c>
      <c r="K24" s="116" t="s">
        <v>65</v>
      </c>
      <c r="L24" s="118" t="s">
        <v>110</v>
      </c>
    </row>
    <row r="25" spans="1:26" ht="34.9" customHeight="1" x14ac:dyDescent="0.25">
      <c r="B25" s="124"/>
      <c r="C25" s="116" t="s">
        <v>149</v>
      </c>
      <c r="D25" s="125">
        <v>0</v>
      </c>
      <c r="E25" s="116" t="s">
        <v>115</v>
      </c>
      <c r="F25" s="116" t="s">
        <v>35</v>
      </c>
      <c r="G25" s="116" t="s">
        <v>35</v>
      </c>
      <c r="H25" s="116" t="s">
        <v>127</v>
      </c>
      <c r="I25" s="116" t="s">
        <v>71</v>
      </c>
      <c r="J25" s="117" t="s">
        <v>71</v>
      </c>
      <c r="K25" s="116" t="s">
        <v>65</v>
      </c>
      <c r="L25" s="118" t="s">
        <v>110</v>
      </c>
    </row>
    <row r="26" spans="1:26" ht="22.9" customHeight="1" x14ac:dyDescent="0.25">
      <c r="B26" s="119"/>
      <c r="C26" s="116" t="s">
        <v>69</v>
      </c>
      <c r="D26" s="126">
        <v>29.8</v>
      </c>
      <c r="E26" s="116" t="s">
        <v>70</v>
      </c>
      <c r="F26" s="116" t="s">
        <v>193</v>
      </c>
      <c r="G26" s="116" t="s">
        <v>71</v>
      </c>
      <c r="H26" s="116" t="s">
        <v>71</v>
      </c>
      <c r="I26" s="116" t="s">
        <v>71</v>
      </c>
      <c r="J26" s="116" t="s">
        <v>71</v>
      </c>
      <c r="K26" s="116" t="s">
        <v>71</v>
      </c>
      <c r="L26" s="118" t="s">
        <v>126</v>
      </c>
    </row>
    <row r="27" spans="1:26" ht="22.9" customHeight="1" x14ac:dyDescent="0.25">
      <c r="B27" s="124"/>
      <c r="C27" s="116" t="s">
        <v>74</v>
      </c>
      <c r="D27" s="129">
        <f>AVERAGE(Monitoringdaten!P50:P415)</f>
        <v>44.647540983606561</v>
      </c>
      <c r="E27" s="116" t="s">
        <v>114</v>
      </c>
      <c r="F27" s="116" t="s">
        <v>35</v>
      </c>
      <c r="G27" s="116" t="s">
        <v>76</v>
      </c>
      <c r="H27" s="116" t="s">
        <v>127</v>
      </c>
      <c r="I27" s="116" t="s">
        <v>66</v>
      </c>
      <c r="J27" s="116"/>
      <c r="K27" s="116"/>
      <c r="L27" s="118"/>
    </row>
    <row r="28" spans="1:26" ht="22.9" customHeight="1" x14ac:dyDescent="0.25">
      <c r="B28" s="124"/>
      <c r="C28" s="116" t="s">
        <v>78</v>
      </c>
      <c r="D28" s="129">
        <f>AVERAGE(Monitoringdaten!D50:D415)</f>
        <v>515.04371584699459</v>
      </c>
      <c r="E28" s="116" t="s">
        <v>115</v>
      </c>
      <c r="F28" s="116" t="s">
        <v>35</v>
      </c>
      <c r="G28" s="116" t="s">
        <v>75</v>
      </c>
      <c r="H28" s="116" t="s">
        <v>127</v>
      </c>
      <c r="I28" s="116" t="s">
        <v>66</v>
      </c>
      <c r="J28" s="116"/>
      <c r="K28" s="116"/>
      <c r="L28" s="118"/>
    </row>
    <row r="29" spans="1:26" ht="22.9" customHeight="1" x14ac:dyDescent="0.25">
      <c r="B29" s="124"/>
      <c r="C29" s="116" t="s">
        <v>184</v>
      </c>
      <c r="D29" s="129">
        <f>AVERAGE(Monitoringdaten!F50:F415)</f>
        <v>32.027322404371581</v>
      </c>
      <c r="E29" s="116" t="s">
        <v>115</v>
      </c>
      <c r="F29" s="116" t="s">
        <v>35</v>
      </c>
      <c r="G29" s="116" t="s">
        <v>75</v>
      </c>
      <c r="H29" s="116" t="s">
        <v>127</v>
      </c>
      <c r="I29" s="116" t="s">
        <v>66</v>
      </c>
      <c r="J29" s="116"/>
      <c r="K29" s="116"/>
      <c r="L29" s="118"/>
    </row>
    <row r="30" spans="1:26" ht="22.9" customHeight="1" thickBot="1" x14ac:dyDescent="0.3">
      <c r="B30" s="127"/>
      <c r="C30" s="106" t="s">
        <v>72</v>
      </c>
      <c r="D30" s="107">
        <v>28</v>
      </c>
      <c r="E30" s="106" t="s">
        <v>73</v>
      </c>
      <c r="F30" s="106" t="s">
        <v>193</v>
      </c>
      <c r="G30" s="106" t="s">
        <v>71</v>
      </c>
      <c r="H30" s="106" t="s">
        <v>71</v>
      </c>
      <c r="I30" s="106" t="s">
        <v>71</v>
      </c>
      <c r="J30" s="106" t="s">
        <v>71</v>
      </c>
      <c r="K30" s="106" t="s">
        <v>71</v>
      </c>
      <c r="L30" s="128" t="s">
        <v>126</v>
      </c>
    </row>
    <row r="31" spans="1:26" ht="14.25" customHeight="1" thickBot="1" x14ac:dyDescent="0.3"/>
    <row r="32" spans="1:26" ht="21.75" customHeight="1" x14ac:dyDescent="0.25">
      <c r="B32" s="187" t="s">
        <v>80</v>
      </c>
      <c r="C32" s="188"/>
      <c r="D32" s="188"/>
      <c r="E32" s="189"/>
    </row>
    <row r="33" spans="2:13" ht="18" customHeight="1" x14ac:dyDescent="0.25">
      <c r="B33" s="102" t="s">
        <v>41</v>
      </c>
      <c r="C33" s="103" t="s">
        <v>81</v>
      </c>
      <c r="D33" s="103" t="s">
        <v>82</v>
      </c>
      <c r="E33" s="104" t="s">
        <v>51</v>
      </c>
    </row>
    <row r="34" spans="2:13" ht="34.15" customHeight="1" x14ac:dyDescent="0.25">
      <c r="B34" s="119"/>
      <c r="C34" s="116" t="s">
        <v>141</v>
      </c>
      <c r="D34" s="223">
        <f>SUM(Monitoringdaten!G50:'Monitoringdaten'!G415)-D25</f>
        <v>7116.1490000000013</v>
      </c>
      <c r="E34" s="135" t="s">
        <v>115</v>
      </c>
      <c r="F34" s="210"/>
    </row>
    <row r="35" spans="2:13" ht="22.9" customHeight="1" thickBot="1" x14ac:dyDescent="0.3">
      <c r="B35" s="105"/>
      <c r="C35" s="107" t="s">
        <v>150</v>
      </c>
      <c r="D35" s="136">
        <f>D34*D4*D30</f>
        <v>143.50141427440002</v>
      </c>
      <c r="E35" s="137" t="s">
        <v>87</v>
      </c>
      <c r="F35" s="114"/>
    </row>
    <row r="36" spans="2:13" ht="18" customHeight="1" x14ac:dyDescent="0.25">
      <c r="D36" s="138"/>
      <c r="G36" s="138"/>
    </row>
    <row r="37" spans="2:13" ht="24" customHeight="1" x14ac:dyDescent="0.25">
      <c r="B37" s="187" t="s">
        <v>83</v>
      </c>
      <c r="C37" s="190"/>
      <c r="D37" s="191"/>
      <c r="E37" s="192"/>
    </row>
    <row r="38" spans="2:13" ht="18" customHeight="1" x14ac:dyDescent="0.25">
      <c r="B38" s="110" t="s">
        <v>41</v>
      </c>
      <c r="C38" s="58" t="s">
        <v>81</v>
      </c>
      <c r="D38" s="139" t="s">
        <v>82</v>
      </c>
      <c r="E38" s="112" t="s">
        <v>51</v>
      </c>
    </row>
    <row r="39" spans="2:13" ht="33" customHeight="1" x14ac:dyDescent="0.25">
      <c r="B39" s="119"/>
      <c r="C39" s="116" t="s">
        <v>112</v>
      </c>
      <c r="D39" s="231">
        <f>SUM(Monitoringdaten!O50:O415)</f>
        <v>14.350141427439985</v>
      </c>
      <c r="E39" s="118" t="s">
        <v>113</v>
      </c>
      <c r="F39" s="210"/>
    </row>
    <row r="40" spans="2:13" ht="33" customHeight="1" x14ac:dyDescent="0.25">
      <c r="B40" s="119"/>
      <c r="C40" s="116" t="s">
        <v>84</v>
      </c>
      <c r="D40" s="215">
        <f>(Monitoringdaten!C29+Monitoringdaten!C30)*(1-Monitoringdaten!B35)*(D26/1000000)</f>
        <v>1.5570500000000003</v>
      </c>
      <c r="E40" s="118" t="s">
        <v>113</v>
      </c>
      <c r="F40" s="210"/>
    </row>
    <row r="41" spans="2:13" ht="18" customHeight="1" x14ac:dyDescent="0.25">
      <c r="B41" s="127"/>
      <c r="C41" s="106" t="s">
        <v>85</v>
      </c>
      <c r="D41" s="140">
        <f>D39+D40</f>
        <v>15.907191427439985</v>
      </c>
      <c r="E41" s="128" t="s">
        <v>87</v>
      </c>
      <c r="F41" s="126"/>
    </row>
    <row r="42" spans="2:13" ht="18" customHeight="1" x14ac:dyDescent="0.25">
      <c r="D42" s="138"/>
    </row>
    <row r="43" spans="2:13" ht="22.5" customHeight="1" x14ac:dyDescent="0.25">
      <c r="B43" s="187" t="s">
        <v>86</v>
      </c>
      <c r="C43" s="193"/>
      <c r="D43" s="194"/>
      <c r="E43" s="195"/>
    </row>
    <row r="44" spans="2:13" ht="18" customHeight="1" x14ac:dyDescent="0.25">
      <c r="B44" s="141"/>
      <c r="C44" s="103" t="s">
        <v>81</v>
      </c>
      <c r="D44" s="142" t="s">
        <v>82</v>
      </c>
      <c r="E44" s="104" t="s">
        <v>51</v>
      </c>
      <c r="F44" s="126"/>
      <c r="G44" s="162"/>
      <c r="H44" s="162"/>
      <c r="I44" s="162"/>
      <c r="J44" s="162"/>
      <c r="K44" s="162"/>
      <c r="L44" s="162"/>
      <c r="M44" s="162"/>
    </row>
    <row r="45" spans="2:13" ht="18" customHeight="1" thickBot="1" x14ac:dyDescent="0.3">
      <c r="B45" s="105"/>
      <c r="C45" s="107" t="s">
        <v>151</v>
      </c>
      <c r="D45" s="143">
        <v>0</v>
      </c>
      <c r="E45" s="137" t="s">
        <v>87</v>
      </c>
      <c r="F45" s="126"/>
      <c r="G45" s="162"/>
      <c r="H45" s="162"/>
      <c r="I45" s="162"/>
      <c r="J45" s="162"/>
      <c r="K45" s="162"/>
      <c r="L45" s="162"/>
      <c r="M45" s="162"/>
    </row>
    <row r="46" spans="2:13" ht="18" customHeight="1" thickBot="1" x14ac:dyDescent="0.3">
      <c r="D46" s="138"/>
      <c r="G46" s="162"/>
      <c r="H46" s="162"/>
      <c r="I46" s="162"/>
      <c r="J46" s="162"/>
      <c r="K46" s="162"/>
      <c r="L46" s="162"/>
      <c r="M46" s="162"/>
    </row>
    <row r="47" spans="2:13" ht="22.5" customHeight="1" x14ac:dyDescent="0.25">
      <c r="B47" s="187" t="s">
        <v>88</v>
      </c>
      <c r="C47" s="193"/>
      <c r="D47" s="194"/>
      <c r="E47" s="195"/>
      <c r="G47" s="162"/>
      <c r="H47" s="162"/>
      <c r="I47" s="162"/>
      <c r="J47" s="162"/>
      <c r="K47" s="162"/>
      <c r="L47" s="162"/>
      <c r="M47" s="162"/>
    </row>
    <row r="48" spans="2:13" ht="18" customHeight="1" x14ac:dyDescent="0.25">
      <c r="B48" s="102" t="s">
        <v>41</v>
      </c>
      <c r="C48" s="103" t="s">
        <v>81</v>
      </c>
      <c r="D48" s="142" t="s">
        <v>82</v>
      </c>
      <c r="E48" s="104" t="s">
        <v>51</v>
      </c>
      <c r="G48" s="162"/>
      <c r="H48" s="162"/>
      <c r="I48" s="162"/>
      <c r="J48" s="162"/>
      <c r="K48" s="162"/>
      <c r="L48" s="162"/>
      <c r="M48" s="162"/>
    </row>
    <row r="49" spans="2:13" ht="18" customHeight="1" thickBot="1" x14ac:dyDescent="0.3">
      <c r="B49" s="105"/>
      <c r="C49" s="107" t="s">
        <v>89</v>
      </c>
      <c r="D49" s="144">
        <f>REy-PEy</f>
        <v>127.59422284696004</v>
      </c>
      <c r="E49" s="137" t="s">
        <v>87</v>
      </c>
      <c r="G49" s="162"/>
      <c r="H49" s="162"/>
      <c r="I49" s="162"/>
      <c r="J49" s="162"/>
      <c r="K49" s="162"/>
      <c r="L49" s="162"/>
      <c r="M49" s="162"/>
    </row>
    <row r="50" spans="2:13" ht="18" customHeight="1" thickBot="1" x14ac:dyDescent="0.3">
      <c r="G50" s="162"/>
      <c r="H50" s="162"/>
      <c r="I50" s="162"/>
      <c r="J50" s="162"/>
      <c r="K50" s="162"/>
      <c r="L50" s="162"/>
      <c r="M50" s="162"/>
    </row>
    <row r="51" spans="2:13" ht="20.25" customHeight="1" x14ac:dyDescent="0.25">
      <c r="B51" s="187" t="s">
        <v>90</v>
      </c>
      <c r="C51" s="188"/>
      <c r="D51" s="188"/>
      <c r="E51" s="188"/>
      <c r="F51" s="188"/>
      <c r="G51" s="196"/>
      <c r="H51" s="162"/>
      <c r="I51" s="162"/>
      <c r="J51" s="162"/>
      <c r="K51" s="162"/>
      <c r="L51" s="162"/>
      <c r="M51" s="162"/>
    </row>
    <row r="52" spans="2:13" ht="20.25" customHeight="1" thickBot="1" x14ac:dyDescent="0.3">
      <c r="B52" s="102" t="s">
        <v>41</v>
      </c>
      <c r="C52" s="58" t="s">
        <v>50</v>
      </c>
      <c r="D52" s="103" t="s">
        <v>43</v>
      </c>
      <c r="E52" s="103" t="s">
        <v>51</v>
      </c>
      <c r="F52" s="103" t="s">
        <v>45</v>
      </c>
      <c r="G52" s="168" t="s">
        <v>91</v>
      </c>
      <c r="H52" s="162"/>
      <c r="I52" s="162"/>
      <c r="J52" s="162"/>
      <c r="K52" s="162"/>
      <c r="L52" s="162"/>
      <c r="M52" s="162"/>
    </row>
    <row r="53" spans="2:13" ht="20.25" customHeight="1" thickBot="1" x14ac:dyDescent="0.3">
      <c r="B53" s="203"/>
      <c r="C53" s="204" t="s">
        <v>170</v>
      </c>
      <c r="D53" s="205"/>
      <c r="E53" s="206"/>
      <c r="F53" s="207"/>
      <c r="G53" s="208"/>
      <c r="H53" s="162"/>
      <c r="I53" s="162"/>
      <c r="J53" s="162"/>
      <c r="K53" s="162"/>
      <c r="L53" s="162"/>
      <c r="M53" s="162"/>
    </row>
    <row r="54" spans="2:13" ht="30" x14ac:dyDescent="0.25">
      <c r="B54" s="119"/>
      <c r="C54" s="116" t="s">
        <v>77</v>
      </c>
      <c r="D54" s="172" t="s">
        <v>71</v>
      </c>
      <c r="E54" s="116" t="s">
        <v>114</v>
      </c>
      <c r="F54" s="202" t="s">
        <v>167</v>
      </c>
      <c r="G54" s="169" t="s">
        <v>71</v>
      </c>
      <c r="H54" s="130"/>
      <c r="I54" s="130"/>
      <c r="J54" s="131"/>
      <c r="K54" s="130"/>
      <c r="L54" s="130"/>
      <c r="M54" s="162"/>
    </row>
    <row r="55" spans="2:13" x14ac:dyDescent="0.25">
      <c r="B55" s="119"/>
      <c r="C55" s="116" t="s">
        <v>186</v>
      </c>
      <c r="D55" s="172" t="s">
        <v>71</v>
      </c>
      <c r="E55" s="116" t="s">
        <v>114</v>
      </c>
      <c r="F55" s="202" t="s">
        <v>168</v>
      </c>
      <c r="G55" s="169" t="s">
        <v>71</v>
      </c>
      <c r="H55" s="130"/>
      <c r="I55" s="130"/>
      <c r="J55" s="131"/>
      <c r="K55" s="130"/>
      <c r="L55" s="130"/>
      <c r="M55" s="162"/>
    </row>
    <row r="56" spans="2:13" ht="30" x14ac:dyDescent="0.25">
      <c r="B56" s="119"/>
      <c r="C56" s="116" t="s">
        <v>79</v>
      </c>
      <c r="D56" s="172" t="s">
        <v>71</v>
      </c>
      <c r="E56" s="116" t="s">
        <v>115</v>
      </c>
      <c r="F56" s="202" t="s">
        <v>167</v>
      </c>
      <c r="G56" s="169" t="s">
        <v>71</v>
      </c>
      <c r="H56" s="130"/>
      <c r="I56" s="130"/>
      <c r="J56" s="131"/>
      <c r="K56" s="130"/>
      <c r="L56" s="130"/>
      <c r="M56" s="162"/>
    </row>
    <row r="57" spans="2:13" x14ac:dyDescent="0.25">
      <c r="B57" s="119"/>
      <c r="C57" s="116" t="s">
        <v>187</v>
      </c>
      <c r="D57" s="172" t="s">
        <v>71</v>
      </c>
      <c r="E57" s="116" t="s">
        <v>115</v>
      </c>
      <c r="F57" s="202" t="s">
        <v>168</v>
      </c>
      <c r="G57" s="169" t="s">
        <v>71</v>
      </c>
      <c r="H57" s="130"/>
      <c r="I57" s="130"/>
      <c r="J57" s="131"/>
      <c r="K57" s="130"/>
      <c r="L57" s="130"/>
      <c r="M57" s="162"/>
    </row>
    <row r="58" spans="2:13" x14ac:dyDescent="0.25">
      <c r="B58" s="124"/>
      <c r="C58" s="130" t="s">
        <v>184</v>
      </c>
      <c r="D58" s="173" t="s">
        <v>71</v>
      </c>
      <c r="E58" s="130" t="s">
        <v>115</v>
      </c>
      <c r="F58" s="202" t="s">
        <v>167</v>
      </c>
      <c r="G58" s="169" t="s">
        <v>71</v>
      </c>
      <c r="H58" s="130"/>
      <c r="I58" s="130"/>
      <c r="J58" s="131"/>
      <c r="K58" s="130"/>
      <c r="L58" s="130"/>
      <c r="M58" s="162"/>
    </row>
    <row r="59" spans="2:13" x14ac:dyDescent="0.25">
      <c r="B59" s="124"/>
      <c r="C59" s="116" t="s">
        <v>159</v>
      </c>
      <c r="D59" s="174" t="s">
        <v>71</v>
      </c>
      <c r="E59" s="116" t="s">
        <v>160</v>
      </c>
      <c r="F59" s="202" t="s">
        <v>167</v>
      </c>
      <c r="G59" s="170" t="s">
        <v>71</v>
      </c>
      <c r="H59" s="131"/>
      <c r="I59" s="131"/>
      <c r="J59" s="131"/>
      <c r="K59" s="131"/>
      <c r="L59" s="130"/>
      <c r="M59" s="162"/>
    </row>
    <row r="60" spans="2:13" ht="15.75" thickBot="1" x14ac:dyDescent="0.3">
      <c r="B60" s="132"/>
      <c r="C60" s="133" t="s">
        <v>158</v>
      </c>
      <c r="D60" s="175" t="s">
        <v>71</v>
      </c>
      <c r="E60" s="133" t="s">
        <v>160</v>
      </c>
      <c r="F60" s="134" t="s">
        <v>168</v>
      </c>
      <c r="G60" s="171" t="s">
        <v>71</v>
      </c>
      <c r="H60" s="130"/>
      <c r="I60" s="130"/>
      <c r="J60" s="131"/>
      <c r="K60" s="131"/>
      <c r="L60" s="130"/>
      <c r="M60" s="162"/>
    </row>
    <row r="61" spans="2:13" ht="15.75" thickBot="1" x14ac:dyDescent="0.3">
      <c r="B61" s="197"/>
      <c r="C61" s="198" t="s">
        <v>169</v>
      </c>
      <c r="D61" s="199"/>
      <c r="E61" s="200"/>
      <c r="F61" s="201"/>
      <c r="G61" s="208"/>
      <c r="H61" s="130"/>
      <c r="I61" s="130"/>
      <c r="J61" s="131"/>
      <c r="K61" s="131"/>
      <c r="L61" s="130"/>
      <c r="M61" s="162"/>
    </row>
    <row r="62" spans="2:13" ht="18" customHeight="1" x14ac:dyDescent="0.25">
      <c r="B62" s="183"/>
      <c r="C62" s="184" t="s">
        <v>92</v>
      </c>
      <c r="D62" s="185">
        <f>Monitoringdaten!B16</f>
        <v>130</v>
      </c>
      <c r="E62" s="186" t="s">
        <v>87</v>
      </c>
      <c r="F62" s="186" t="s">
        <v>176</v>
      </c>
      <c r="G62" s="176" t="s">
        <v>95</v>
      </c>
      <c r="H62" s="162"/>
      <c r="I62" s="162"/>
      <c r="J62" s="162"/>
      <c r="K62" s="162"/>
      <c r="L62" s="162"/>
      <c r="M62" s="162"/>
    </row>
    <row r="63" spans="2:13" ht="18" customHeight="1" x14ac:dyDescent="0.25">
      <c r="B63" s="147"/>
      <c r="C63" s="87" t="s">
        <v>89</v>
      </c>
      <c r="D63" s="92">
        <f>REy-PEy</f>
        <v>127.59422284696004</v>
      </c>
      <c r="E63" s="87" t="s">
        <v>87</v>
      </c>
      <c r="F63" s="146" t="s">
        <v>178</v>
      </c>
      <c r="G63" s="176" t="s">
        <v>95</v>
      </c>
      <c r="H63" s="162"/>
      <c r="I63" s="162"/>
      <c r="J63" s="162"/>
      <c r="K63" s="162"/>
      <c r="L63" s="162"/>
      <c r="M63" s="162"/>
    </row>
    <row r="64" spans="2:13" ht="34.9" customHeight="1" x14ac:dyDescent="0.25">
      <c r="B64" s="147"/>
      <c r="C64" s="87" t="s">
        <v>152</v>
      </c>
      <c r="D64" s="93">
        <f>((D49-D62)/D62)</f>
        <v>-1.8505978100307411E-2</v>
      </c>
      <c r="E64" s="87" t="s">
        <v>128</v>
      </c>
      <c r="F64" s="146" t="s">
        <v>177</v>
      </c>
      <c r="G64" s="176" t="s">
        <v>95</v>
      </c>
      <c r="H64" s="162"/>
      <c r="I64" s="162"/>
      <c r="J64" s="162"/>
      <c r="K64" s="162"/>
      <c r="L64" s="162"/>
      <c r="M64" s="162"/>
    </row>
    <row r="65" spans="1:13" ht="30.75" customHeight="1" x14ac:dyDescent="0.25">
      <c r="B65" s="148" t="s">
        <v>93</v>
      </c>
      <c r="C65" s="217" t="s">
        <v>188</v>
      </c>
      <c r="D65" s="216" t="str">
        <f>IF(D64&gt;20%,"Ja","Nein")</f>
        <v>Nein</v>
      </c>
      <c r="E65" s="149" t="s">
        <v>128</v>
      </c>
      <c r="F65" s="149" t="s">
        <v>94</v>
      </c>
      <c r="G65" s="177" t="s">
        <v>95</v>
      </c>
      <c r="H65" s="162"/>
      <c r="I65" s="162"/>
      <c r="J65" s="162"/>
      <c r="K65" s="162"/>
      <c r="L65" s="162"/>
      <c r="M65" s="162"/>
    </row>
    <row r="66" spans="1:13" ht="18" customHeight="1" x14ac:dyDescent="0.25">
      <c r="B66" s="150"/>
      <c r="C66" s="89" t="s">
        <v>96</v>
      </c>
      <c r="D66" s="94">
        <f>Monitoringdaten!I44</f>
        <v>120</v>
      </c>
      <c r="E66" s="151" t="s">
        <v>87</v>
      </c>
      <c r="F66" s="151" t="s">
        <v>97</v>
      </c>
      <c r="G66" s="180" t="s">
        <v>99</v>
      </c>
      <c r="H66" s="162"/>
      <c r="I66" s="162"/>
      <c r="J66" s="162"/>
      <c r="K66" s="162"/>
      <c r="L66" s="162"/>
      <c r="M66" s="162"/>
    </row>
    <row r="67" spans="1:13" ht="18" customHeight="1" x14ac:dyDescent="0.25">
      <c r="B67" s="152"/>
      <c r="C67" s="90" t="s">
        <v>89</v>
      </c>
      <c r="D67" s="95">
        <f>REy-PEy</f>
        <v>127.59422284696004</v>
      </c>
      <c r="E67" s="90" t="s">
        <v>87</v>
      </c>
      <c r="F67" s="151" t="s">
        <v>178</v>
      </c>
      <c r="G67" s="180" t="s">
        <v>99</v>
      </c>
      <c r="H67" s="162"/>
      <c r="I67" s="162"/>
      <c r="J67" s="162"/>
      <c r="K67" s="162"/>
      <c r="L67" s="162"/>
      <c r="M67" s="162"/>
    </row>
    <row r="68" spans="1:13" ht="37.15" customHeight="1" x14ac:dyDescent="0.25">
      <c r="B68" s="152"/>
      <c r="C68" s="90" t="s">
        <v>154</v>
      </c>
      <c r="D68" s="96">
        <f>(D49-D66)/D66</f>
        <v>6.3285190391333637E-2</v>
      </c>
      <c r="E68" s="90" t="s">
        <v>128</v>
      </c>
      <c r="F68" s="151" t="s">
        <v>179</v>
      </c>
      <c r="G68" s="180" t="s">
        <v>99</v>
      </c>
    </row>
    <row r="69" spans="1:13" ht="30" x14ac:dyDescent="0.25">
      <c r="B69" s="153" t="s">
        <v>98</v>
      </c>
      <c r="C69" s="91" t="s">
        <v>189</v>
      </c>
      <c r="D69" s="218" t="str">
        <f>IF(D68&gt;20%,"Ja","Nein")</f>
        <v>Nein</v>
      </c>
      <c r="E69" s="154" t="s">
        <v>128</v>
      </c>
      <c r="F69" s="154" t="s">
        <v>94</v>
      </c>
      <c r="G69" s="181" t="s">
        <v>99</v>
      </c>
    </row>
    <row r="70" spans="1:13" ht="46.9" customHeight="1" x14ac:dyDescent="0.25">
      <c r="B70" s="145"/>
      <c r="C70" s="86" t="s">
        <v>155</v>
      </c>
      <c r="D70" s="97">
        <f>(D28-D29)/D27</f>
        <v>10.818432164494217</v>
      </c>
      <c r="E70" s="146" t="s">
        <v>100</v>
      </c>
      <c r="F70" s="146" t="s">
        <v>178</v>
      </c>
      <c r="G70" s="179" t="s">
        <v>101</v>
      </c>
    </row>
    <row r="71" spans="1:13" ht="40.15" customHeight="1" x14ac:dyDescent="0.25">
      <c r="B71" s="145"/>
      <c r="C71" s="86" t="s">
        <v>156</v>
      </c>
      <c r="D71" s="97">
        <f>AVERAGE(Monitoringdaten!E39:E42)</f>
        <v>13.378465422276621</v>
      </c>
      <c r="E71" s="146" t="s">
        <v>100</v>
      </c>
      <c r="F71" s="224" t="s">
        <v>168</v>
      </c>
      <c r="G71" s="179" t="s">
        <v>101</v>
      </c>
    </row>
    <row r="72" spans="1:13" ht="64.900000000000006" customHeight="1" x14ac:dyDescent="0.25">
      <c r="B72" s="219"/>
      <c r="C72" s="220" t="s">
        <v>190</v>
      </c>
      <c r="D72" s="98">
        <f>1.64*_xlfn.STDEV.S(Monitoringdaten!E39,Monitoringdaten!E40,Monitoringdaten!E41,Monitoringdaten!E42)/D71</f>
        <v>0.23941067578799127</v>
      </c>
      <c r="E72" s="146"/>
      <c r="F72" s="224" t="s">
        <v>168</v>
      </c>
      <c r="G72" s="179" t="s">
        <v>101</v>
      </c>
    </row>
    <row r="73" spans="1:13" ht="64.900000000000006" customHeight="1" x14ac:dyDescent="0.25">
      <c r="B73" s="219"/>
      <c r="C73" s="220" t="s">
        <v>191</v>
      </c>
      <c r="D73" s="98">
        <f>IF(D72&gt;=12%,15%,D72*120%)</f>
        <v>0.15</v>
      </c>
      <c r="E73" s="146"/>
      <c r="F73" s="224" t="s">
        <v>168</v>
      </c>
      <c r="G73" s="179" t="s">
        <v>101</v>
      </c>
    </row>
    <row r="74" spans="1:13" ht="70.900000000000006" customHeight="1" x14ac:dyDescent="0.25">
      <c r="A74" s="155"/>
      <c r="B74" s="156"/>
      <c r="C74" s="86" t="s">
        <v>161</v>
      </c>
      <c r="D74" s="98">
        <f>(D70-D71)/D71</f>
        <v>-0.19135477627498787</v>
      </c>
      <c r="E74" s="146" t="s">
        <v>128</v>
      </c>
      <c r="F74" s="146" t="s">
        <v>178</v>
      </c>
      <c r="G74" s="209" t="s">
        <v>101</v>
      </c>
    </row>
    <row r="75" spans="1:13" ht="30" x14ac:dyDescent="0.25">
      <c r="B75" s="157" t="s">
        <v>139</v>
      </c>
      <c r="C75" s="88" t="s">
        <v>192</v>
      </c>
      <c r="D75" s="221" t="str">
        <f>IF(D74&lt;-D73,"Ja","Nein")</f>
        <v>Ja</v>
      </c>
      <c r="E75" s="149" t="s">
        <v>128</v>
      </c>
      <c r="F75" s="149" t="s">
        <v>94</v>
      </c>
      <c r="G75" s="178" t="s">
        <v>101</v>
      </c>
    </row>
    <row r="76" spans="1:13" ht="30" x14ac:dyDescent="0.25">
      <c r="B76" s="150"/>
      <c r="C76" s="89" t="s">
        <v>164</v>
      </c>
      <c r="D76" s="99">
        <f>D29/D28</f>
        <v>6.218369707065026E-2</v>
      </c>
      <c r="E76" s="151" t="s">
        <v>102</v>
      </c>
      <c r="F76" s="151" t="s">
        <v>178</v>
      </c>
      <c r="G76" s="182" t="s">
        <v>103</v>
      </c>
    </row>
    <row r="77" spans="1:13" ht="30" x14ac:dyDescent="0.25">
      <c r="B77" s="150"/>
      <c r="C77" s="89" t="s">
        <v>165</v>
      </c>
      <c r="D77" s="100">
        <f>AVERAGE(Monitoringdaten!G43:G44)</f>
        <v>6.5319864112010739E-2</v>
      </c>
      <c r="E77" s="151" t="s">
        <v>102</v>
      </c>
      <c r="F77" s="151" t="s">
        <v>178</v>
      </c>
      <c r="G77" s="182" t="s">
        <v>103</v>
      </c>
    </row>
    <row r="78" spans="1:13" ht="45" x14ac:dyDescent="0.25">
      <c r="B78" s="158" t="s">
        <v>140</v>
      </c>
      <c r="C78" s="91" t="s">
        <v>194</v>
      </c>
      <c r="D78" s="222" t="str">
        <f>IF(D76/D77&gt;1.2,"Ja","Nein")</f>
        <v>Nein</v>
      </c>
      <c r="E78" s="159" t="s">
        <v>128</v>
      </c>
      <c r="F78" s="154" t="s">
        <v>94</v>
      </c>
      <c r="G78" s="181" t="s">
        <v>103</v>
      </c>
    </row>
    <row r="79" spans="1:13" ht="14.25" customHeight="1" x14ac:dyDescent="0.25">
      <c r="B79" s="160"/>
    </row>
    <row r="80" spans="1:13" ht="14.25" customHeight="1" x14ac:dyDescent="0.25"/>
    <row r="81" spans="2:3" ht="14.25" customHeight="1" x14ac:dyDescent="0.25"/>
    <row r="82" spans="2:3" ht="14.25" customHeight="1" x14ac:dyDescent="0.25">
      <c r="B82" s="160"/>
    </row>
    <row r="83" spans="2:3" ht="14.25" customHeight="1" x14ac:dyDescent="0.25">
      <c r="C83" s="160"/>
    </row>
    <row r="84" spans="2:3" ht="14.25" customHeight="1" x14ac:dyDescent="0.25"/>
    <row r="85" spans="2:3" ht="13.9" customHeight="1" x14ac:dyDescent="0.25">
      <c r="C85" s="161"/>
    </row>
    <row r="86" spans="2:3" ht="14.25" customHeight="1" x14ac:dyDescent="0.25"/>
    <row r="87" spans="2:3" ht="14.25" customHeight="1" x14ac:dyDescent="0.25"/>
    <row r="88" spans="2:3" ht="14.25" customHeight="1" x14ac:dyDescent="0.25"/>
    <row r="89" spans="2:3" ht="14.25" customHeight="1" x14ac:dyDescent="0.25"/>
    <row r="90" spans="2:3" ht="14.25" customHeight="1" x14ac:dyDescent="0.25"/>
    <row r="91" spans="2:3" ht="14.25" customHeight="1" x14ac:dyDescent="0.25"/>
    <row r="92" spans="2:3" ht="14.25" customHeight="1" x14ac:dyDescent="0.25"/>
    <row r="93" spans="2:3" ht="14.25" customHeight="1" x14ac:dyDescent="0.25"/>
    <row r="94" spans="2:3" ht="14.25" customHeight="1" x14ac:dyDescent="0.25"/>
    <row r="95" spans="2:3" ht="14.25" customHeight="1" x14ac:dyDescent="0.25"/>
    <row r="96" spans="2:3" ht="14.25" customHeight="1" x14ac:dyDescent="0.25"/>
    <row r="97" ht="14.25" customHeight="1" x14ac:dyDescent="0.25"/>
    <row r="98" ht="14.25" customHeight="1" x14ac:dyDescent="0.25"/>
    <row r="99" ht="14.25" customHeight="1" x14ac:dyDescent="0.25"/>
    <row r="100" ht="14.25" customHeight="1" x14ac:dyDescent="0.25"/>
    <row r="101" ht="14.25" customHeight="1" x14ac:dyDescent="0.25"/>
    <row r="102" ht="14.25" customHeight="1" x14ac:dyDescent="0.25"/>
    <row r="103" ht="14.25" customHeight="1" x14ac:dyDescent="0.25"/>
    <row r="104" ht="14.25" customHeight="1" x14ac:dyDescent="0.25"/>
    <row r="105" ht="14.25" customHeight="1" x14ac:dyDescent="0.25"/>
    <row r="106" ht="14.25" customHeight="1" x14ac:dyDescent="0.25"/>
    <row r="107" ht="14.25" customHeight="1" x14ac:dyDescent="0.25"/>
    <row r="108" ht="14.25" customHeight="1" x14ac:dyDescent="0.25"/>
    <row r="109" ht="14.25" customHeight="1" x14ac:dyDescent="0.25"/>
    <row r="110" ht="14.25" customHeight="1" x14ac:dyDescent="0.25"/>
    <row r="111" ht="14.25" customHeight="1" x14ac:dyDescent="0.25"/>
    <row r="112" ht="14.25" customHeight="1" x14ac:dyDescent="0.25"/>
    <row r="113" ht="14.25" customHeight="1" x14ac:dyDescent="0.25"/>
    <row r="114" ht="14.25" customHeight="1" x14ac:dyDescent="0.25"/>
    <row r="115" ht="14.25" customHeight="1" x14ac:dyDescent="0.25"/>
    <row r="116" ht="14.25" customHeight="1" x14ac:dyDescent="0.25"/>
    <row r="117" ht="14.25" customHeight="1" x14ac:dyDescent="0.25"/>
    <row r="118" ht="14.25" customHeight="1" x14ac:dyDescent="0.25"/>
    <row r="119" ht="14.25" customHeight="1" x14ac:dyDescent="0.25"/>
    <row r="120" ht="14.25" customHeight="1" x14ac:dyDescent="0.25"/>
    <row r="121" ht="14.25" customHeight="1" x14ac:dyDescent="0.25"/>
    <row r="122" ht="14.25" customHeight="1" x14ac:dyDescent="0.25"/>
    <row r="123" ht="14.25" customHeight="1" x14ac:dyDescent="0.25"/>
    <row r="124" ht="14.25" customHeight="1" x14ac:dyDescent="0.25"/>
    <row r="125" ht="14.25" customHeight="1" x14ac:dyDescent="0.25"/>
    <row r="126" ht="14.25" customHeight="1" x14ac:dyDescent="0.25"/>
    <row r="127" ht="14.25" customHeight="1" x14ac:dyDescent="0.25"/>
    <row r="128" ht="14.25" customHeight="1" x14ac:dyDescent="0.25"/>
    <row r="129" ht="14.25" customHeight="1" x14ac:dyDescent="0.25"/>
    <row r="130" ht="14.25" customHeight="1" x14ac:dyDescent="0.25"/>
    <row r="131" ht="14.25" customHeight="1" x14ac:dyDescent="0.25"/>
    <row r="132" ht="14.25" customHeight="1" x14ac:dyDescent="0.25"/>
    <row r="133" ht="14.25" customHeight="1" x14ac:dyDescent="0.25"/>
    <row r="134" ht="14.25" customHeight="1" x14ac:dyDescent="0.25"/>
    <row r="135" ht="14.25" customHeight="1" x14ac:dyDescent="0.25"/>
    <row r="136" ht="14.25" customHeight="1" x14ac:dyDescent="0.25"/>
    <row r="137" ht="14.25" customHeight="1" x14ac:dyDescent="0.25"/>
    <row r="138" ht="14.25" customHeight="1" x14ac:dyDescent="0.25"/>
    <row r="139" ht="14.25" customHeight="1" x14ac:dyDescent="0.25"/>
    <row r="140" ht="14.25" customHeight="1" x14ac:dyDescent="0.25"/>
    <row r="141" ht="14.25" customHeight="1" x14ac:dyDescent="0.25"/>
    <row r="142" ht="14.25" customHeight="1" x14ac:dyDescent="0.25"/>
    <row r="143" ht="14.25" customHeight="1" x14ac:dyDescent="0.25"/>
    <row r="144" ht="14.25" customHeight="1" x14ac:dyDescent="0.25"/>
    <row r="145" ht="14.25" customHeight="1" x14ac:dyDescent="0.25"/>
    <row r="146" ht="14.25" customHeight="1" x14ac:dyDescent="0.25"/>
    <row r="147" ht="14.25" customHeight="1" x14ac:dyDescent="0.25"/>
    <row r="148" ht="14.25" customHeight="1" x14ac:dyDescent="0.25"/>
    <row r="149" ht="14.25" customHeight="1" x14ac:dyDescent="0.25"/>
    <row r="150" ht="14.25" customHeight="1" x14ac:dyDescent="0.25"/>
    <row r="151" ht="14.25" customHeight="1" x14ac:dyDescent="0.25"/>
    <row r="152" ht="14.25" customHeight="1" x14ac:dyDescent="0.25"/>
    <row r="153" ht="14.25" customHeight="1" x14ac:dyDescent="0.25"/>
    <row r="154" ht="14.25" customHeight="1" x14ac:dyDescent="0.25"/>
    <row r="155" ht="14.25" customHeight="1" x14ac:dyDescent="0.25"/>
    <row r="156" ht="14.25" customHeight="1" x14ac:dyDescent="0.25"/>
    <row r="157" ht="14.25" customHeight="1" x14ac:dyDescent="0.25"/>
    <row r="158" ht="14.25" customHeight="1" x14ac:dyDescent="0.25"/>
    <row r="159" ht="14.25" customHeight="1" x14ac:dyDescent="0.25"/>
    <row r="160" ht="14.25" customHeight="1" x14ac:dyDescent="0.25"/>
    <row r="161" ht="14.25" customHeight="1" x14ac:dyDescent="0.25"/>
    <row r="162" ht="14.25" customHeight="1" x14ac:dyDescent="0.25"/>
    <row r="163" ht="14.25" customHeight="1" x14ac:dyDescent="0.25"/>
    <row r="164" ht="14.25" customHeight="1" x14ac:dyDescent="0.25"/>
    <row r="165" ht="14.25" customHeight="1" x14ac:dyDescent="0.25"/>
    <row r="166" ht="14.25" customHeight="1" x14ac:dyDescent="0.25"/>
    <row r="167" ht="14.25" customHeight="1" x14ac:dyDescent="0.25"/>
    <row r="168" ht="14.25" customHeight="1" x14ac:dyDescent="0.25"/>
    <row r="169" ht="14.25" customHeight="1" x14ac:dyDescent="0.25"/>
    <row r="170" ht="14.25" customHeight="1" x14ac:dyDescent="0.25"/>
    <row r="171" ht="14.25" customHeight="1" x14ac:dyDescent="0.25"/>
    <row r="172" ht="14.25" customHeight="1" x14ac:dyDescent="0.25"/>
    <row r="173" ht="14.25" customHeight="1" x14ac:dyDescent="0.25"/>
    <row r="174" ht="14.25" customHeight="1" x14ac:dyDescent="0.25"/>
    <row r="175" ht="14.25" customHeight="1" x14ac:dyDescent="0.25"/>
    <row r="176" ht="14.25" customHeight="1" x14ac:dyDescent="0.25"/>
    <row r="177" ht="14.25" customHeight="1" x14ac:dyDescent="0.25"/>
    <row r="178" ht="14.25" customHeight="1" x14ac:dyDescent="0.25"/>
    <row r="179" ht="14.25" customHeight="1" x14ac:dyDescent="0.25"/>
    <row r="180" ht="14.25" customHeight="1" x14ac:dyDescent="0.25"/>
    <row r="181" ht="14.25" customHeight="1" x14ac:dyDescent="0.25"/>
    <row r="182" ht="14.25" customHeight="1" x14ac:dyDescent="0.25"/>
    <row r="183" ht="14.25" customHeight="1" x14ac:dyDescent="0.25"/>
    <row r="184" ht="14.25" customHeight="1" x14ac:dyDescent="0.25"/>
    <row r="185" ht="14.25" customHeight="1" x14ac:dyDescent="0.25"/>
    <row r="186" ht="14.25" customHeight="1" x14ac:dyDescent="0.25"/>
    <row r="187" ht="14.25" customHeight="1" x14ac:dyDescent="0.25"/>
    <row r="188" ht="14.25" customHeight="1" x14ac:dyDescent="0.25"/>
    <row r="189" ht="14.25" customHeight="1" x14ac:dyDescent="0.25"/>
    <row r="190" ht="14.25" customHeight="1" x14ac:dyDescent="0.25"/>
    <row r="191" ht="14.25" customHeight="1" x14ac:dyDescent="0.25"/>
    <row r="192" ht="14.25" customHeight="1" x14ac:dyDescent="0.25"/>
    <row r="193" ht="14.25" customHeight="1" x14ac:dyDescent="0.25"/>
    <row r="194" ht="14.25" customHeight="1" x14ac:dyDescent="0.25"/>
    <row r="195" ht="14.25" customHeight="1" x14ac:dyDescent="0.25"/>
    <row r="196" ht="14.25" customHeight="1" x14ac:dyDescent="0.25"/>
    <row r="197" ht="14.25" customHeight="1" x14ac:dyDescent="0.25"/>
    <row r="198" ht="14.25" customHeight="1" x14ac:dyDescent="0.25"/>
    <row r="199" ht="14.25" customHeight="1" x14ac:dyDescent="0.25"/>
    <row r="200" ht="14.25" customHeight="1" x14ac:dyDescent="0.25"/>
    <row r="201" ht="14.25" customHeight="1" x14ac:dyDescent="0.25"/>
    <row r="202" ht="14.25" customHeight="1" x14ac:dyDescent="0.25"/>
    <row r="203" ht="14.25" customHeight="1" x14ac:dyDescent="0.25"/>
    <row r="204" ht="14.25" customHeight="1" x14ac:dyDescent="0.25"/>
    <row r="205" ht="14.25" customHeight="1" x14ac:dyDescent="0.25"/>
    <row r="206" ht="14.25" customHeight="1" x14ac:dyDescent="0.25"/>
    <row r="207" ht="14.25" customHeight="1" x14ac:dyDescent="0.25"/>
    <row r="208" ht="14.25" customHeight="1" x14ac:dyDescent="0.25"/>
    <row r="209" ht="14.25" customHeight="1" x14ac:dyDescent="0.25"/>
    <row r="210" ht="14.25" customHeight="1" x14ac:dyDescent="0.25"/>
    <row r="211" ht="14.25" customHeight="1" x14ac:dyDescent="0.25"/>
    <row r="212" ht="14.25" customHeight="1" x14ac:dyDescent="0.25"/>
    <row r="213" ht="14.25" customHeight="1" x14ac:dyDescent="0.25"/>
    <row r="214" ht="14.25" customHeight="1" x14ac:dyDescent="0.25"/>
    <row r="215" ht="14.25" customHeight="1" x14ac:dyDescent="0.25"/>
    <row r="216" ht="14.25" customHeight="1" x14ac:dyDescent="0.25"/>
    <row r="217" ht="14.25" customHeight="1" x14ac:dyDescent="0.25"/>
    <row r="218" ht="14.25" customHeight="1" x14ac:dyDescent="0.25"/>
    <row r="219" ht="14.25" customHeight="1" x14ac:dyDescent="0.25"/>
    <row r="220" ht="14.25" customHeight="1" x14ac:dyDescent="0.25"/>
    <row r="221" ht="14.25" customHeight="1" x14ac:dyDescent="0.25"/>
    <row r="222" ht="14.25" customHeight="1" x14ac:dyDescent="0.25"/>
    <row r="223" ht="14.25" customHeight="1" x14ac:dyDescent="0.25"/>
    <row r="224" ht="14.25" customHeight="1" x14ac:dyDescent="0.25"/>
    <row r="225" ht="14.25" customHeight="1" x14ac:dyDescent="0.25"/>
    <row r="226" ht="14.25" customHeight="1" x14ac:dyDescent="0.25"/>
    <row r="227" ht="14.25" customHeight="1" x14ac:dyDescent="0.25"/>
    <row r="228" ht="14.25" customHeight="1" x14ac:dyDescent="0.25"/>
    <row r="229" ht="14.25" customHeight="1" x14ac:dyDescent="0.25"/>
    <row r="230" ht="14.25" customHeight="1" x14ac:dyDescent="0.25"/>
    <row r="231" ht="14.25" customHeight="1" x14ac:dyDescent="0.25"/>
    <row r="232" ht="14.25" customHeight="1" x14ac:dyDescent="0.25"/>
    <row r="233" ht="14.25" customHeight="1" x14ac:dyDescent="0.25"/>
    <row r="234" ht="14.25" customHeight="1" x14ac:dyDescent="0.25"/>
    <row r="235" ht="14.25" customHeight="1" x14ac:dyDescent="0.25"/>
    <row r="236" ht="14.25" customHeight="1" x14ac:dyDescent="0.25"/>
    <row r="237" ht="14.25" customHeight="1" x14ac:dyDescent="0.25"/>
    <row r="238" ht="14.25" customHeight="1" x14ac:dyDescent="0.25"/>
    <row r="239" ht="14.25" customHeight="1" x14ac:dyDescent="0.25"/>
    <row r="240" ht="14.25" customHeight="1" x14ac:dyDescent="0.25"/>
    <row r="241" ht="14.25" customHeight="1" x14ac:dyDescent="0.25"/>
    <row r="242" ht="14.25" customHeight="1" x14ac:dyDescent="0.25"/>
    <row r="243" ht="14.25" customHeight="1" x14ac:dyDescent="0.25"/>
    <row r="244" ht="14.25" customHeight="1" x14ac:dyDescent="0.25"/>
    <row r="245" ht="14.25" customHeight="1" x14ac:dyDescent="0.25"/>
    <row r="246" ht="14.25" customHeight="1" x14ac:dyDescent="0.25"/>
    <row r="247" ht="14.25" customHeight="1" x14ac:dyDescent="0.25"/>
    <row r="248" ht="14.25" customHeight="1" x14ac:dyDescent="0.25"/>
    <row r="249" ht="14.25" customHeight="1" x14ac:dyDescent="0.25"/>
    <row r="250" ht="14.25" customHeight="1" x14ac:dyDescent="0.25"/>
    <row r="251" ht="14.25" customHeight="1" x14ac:dyDescent="0.25"/>
    <row r="252" ht="14.25" customHeight="1" x14ac:dyDescent="0.25"/>
    <row r="253" ht="14.25" customHeight="1" x14ac:dyDescent="0.25"/>
    <row r="254" ht="14.25" customHeight="1" x14ac:dyDescent="0.25"/>
    <row r="255" ht="14.25" customHeight="1" x14ac:dyDescent="0.25"/>
    <row r="256" ht="14.25" customHeight="1" x14ac:dyDescent="0.25"/>
    <row r="257" ht="14.25" customHeight="1" x14ac:dyDescent="0.25"/>
    <row r="258" ht="14.25" customHeight="1" x14ac:dyDescent="0.25"/>
    <row r="259" ht="14.25" customHeight="1" x14ac:dyDescent="0.25"/>
    <row r="260" ht="14.25" customHeight="1" x14ac:dyDescent="0.25"/>
    <row r="261" ht="14.25" customHeight="1" x14ac:dyDescent="0.25"/>
    <row r="262" ht="14.25" customHeight="1" x14ac:dyDescent="0.25"/>
    <row r="263" ht="14.25" customHeight="1" x14ac:dyDescent="0.25"/>
    <row r="264" ht="14.25" customHeight="1" x14ac:dyDescent="0.25"/>
    <row r="265" ht="14.25" customHeight="1" x14ac:dyDescent="0.25"/>
    <row r="266" ht="14.25" customHeight="1" x14ac:dyDescent="0.25"/>
    <row r="267" ht="14.25" customHeight="1" x14ac:dyDescent="0.25"/>
    <row r="268" ht="14.25" customHeight="1" x14ac:dyDescent="0.25"/>
    <row r="269" ht="14.25" customHeight="1" x14ac:dyDescent="0.25"/>
    <row r="270" ht="14.25" customHeight="1" x14ac:dyDescent="0.25"/>
    <row r="271" ht="14.25" customHeight="1" x14ac:dyDescent="0.25"/>
    <row r="272" ht="14.25" customHeight="1" x14ac:dyDescent="0.25"/>
    <row r="273" ht="14.25" customHeight="1" x14ac:dyDescent="0.25"/>
    <row r="274" ht="14.25" customHeight="1" x14ac:dyDescent="0.25"/>
    <row r="275" ht="14.25" customHeight="1" x14ac:dyDescent="0.25"/>
    <row r="276" ht="14.25" customHeight="1" x14ac:dyDescent="0.25"/>
    <row r="277" ht="14.25" customHeight="1" x14ac:dyDescent="0.25"/>
    <row r="278" ht="14.25" customHeight="1" x14ac:dyDescent="0.25"/>
    <row r="279" ht="14.25" customHeight="1" x14ac:dyDescent="0.25"/>
    <row r="280" ht="14.25" customHeight="1" x14ac:dyDescent="0.25"/>
    <row r="281" ht="14.25" customHeight="1" x14ac:dyDescent="0.25"/>
    <row r="282" ht="14.25" customHeight="1" x14ac:dyDescent="0.25"/>
    <row r="283" ht="14.25" customHeight="1" x14ac:dyDescent="0.25"/>
    <row r="284" ht="14.25" customHeight="1" x14ac:dyDescent="0.25"/>
    <row r="285" ht="14.25" customHeight="1" x14ac:dyDescent="0.25"/>
    <row r="286" ht="14.25" customHeight="1" x14ac:dyDescent="0.25"/>
    <row r="287" ht="14.25" customHeight="1" x14ac:dyDescent="0.25"/>
    <row r="288" ht="14.25" customHeight="1" x14ac:dyDescent="0.25"/>
    <row r="289" ht="14.25" customHeight="1" x14ac:dyDescent="0.25"/>
    <row r="290" ht="14.25" customHeight="1" x14ac:dyDescent="0.25"/>
    <row r="291" ht="14.25" customHeight="1" x14ac:dyDescent="0.25"/>
    <row r="292" ht="14.25" customHeight="1" x14ac:dyDescent="0.25"/>
    <row r="293" ht="14.25" customHeight="1" x14ac:dyDescent="0.25"/>
    <row r="294" ht="14.25" customHeight="1" x14ac:dyDescent="0.25"/>
    <row r="295" ht="14.25" customHeight="1" x14ac:dyDescent="0.25"/>
    <row r="296" ht="14.25" customHeight="1" x14ac:dyDescent="0.25"/>
    <row r="297" ht="14.25" customHeight="1" x14ac:dyDescent="0.25"/>
    <row r="298" ht="14.25" customHeight="1" x14ac:dyDescent="0.25"/>
    <row r="299" ht="14.25" customHeight="1" x14ac:dyDescent="0.25"/>
    <row r="300" ht="14.25" customHeight="1" x14ac:dyDescent="0.25"/>
    <row r="301" ht="14.25" customHeight="1" x14ac:dyDescent="0.25"/>
    <row r="302" ht="14.25" customHeight="1" x14ac:dyDescent="0.25"/>
    <row r="303" ht="14.25" customHeight="1" x14ac:dyDescent="0.25"/>
    <row r="304" ht="14.25" customHeight="1" x14ac:dyDescent="0.25"/>
    <row r="305" ht="14.25" customHeight="1" x14ac:dyDescent="0.25"/>
    <row r="306" ht="14.25" customHeight="1" x14ac:dyDescent="0.25"/>
    <row r="307" ht="14.25" customHeight="1" x14ac:dyDescent="0.25"/>
    <row r="308" ht="14.25" customHeight="1" x14ac:dyDescent="0.25"/>
    <row r="309" ht="14.25" customHeight="1" x14ac:dyDescent="0.25"/>
    <row r="310" ht="14.25" customHeight="1" x14ac:dyDescent="0.25"/>
    <row r="311" ht="14.25" customHeight="1" x14ac:dyDescent="0.25"/>
    <row r="312" ht="14.25" customHeight="1" x14ac:dyDescent="0.25"/>
    <row r="313" ht="14.25" customHeight="1" x14ac:dyDescent="0.25"/>
    <row r="314" ht="14.25" customHeight="1" x14ac:dyDescent="0.25"/>
    <row r="315" ht="14.25" customHeight="1" x14ac:dyDescent="0.25"/>
    <row r="316" ht="14.25" customHeight="1" x14ac:dyDescent="0.25"/>
    <row r="317" ht="14.25" customHeight="1" x14ac:dyDescent="0.25"/>
    <row r="318" ht="14.25" customHeight="1" x14ac:dyDescent="0.25"/>
    <row r="319" ht="14.25" customHeight="1" x14ac:dyDescent="0.25"/>
    <row r="320" ht="14.25" customHeight="1" x14ac:dyDescent="0.25"/>
    <row r="321" ht="14.25" customHeight="1" x14ac:dyDescent="0.25"/>
    <row r="322" ht="14.25" customHeight="1" x14ac:dyDescent="0.25"/>
    <row r="323" ht="14.25" customHeight="1" x14ac:dyDescent="0.25"/>
    <row r="324" ht="14.25" customHeight="1" x14ac:dyDescent="0.25"/>
    <row r="325" ht="14.25" customHeight="1" x14ac:dyDescent="0.25"/>
    <row r="326" ht="14.25" customHeight="1" x14ac:dyDescent="0.25"/>
    <row r="327" ht="14.25" customHeight="1" x14ac:dyDescent="0.25"/>
    <row r="328" ht="14.25" customHeight="1" x14ac:dyDescent="0.25"/>
    <row r="329" ht="14.25" customHeight="1" x14ac:dyDescent="0.25"/>
    <row r="330" ht="14.25" customHeight="1" x14ac:dyDescent="0.25"/>
    <row r="331" ht="14.25" customHeight="1" x14ac:dyDescent="0.25"/>
    <row r="332" ht="14.25" customHeight="1" x14ac:dyDescent="0.25"/>
    <row r="333" ht="14.25" customHeight="1" x14ac:dyDescent="0.25"/>
    <row r="334" ht="14.25" customHeight="1" x14ac:dyDescent="0.25"/>
    <row r="335" ht="14.25" customHeight="1" x14ac:dyDescent="0.25"/>
    <row r="336" ht="14.25" customHeight="1" x14ac:dyDescent="0.25"/>
    <row r="337" ht="14.25" customHeight="1" x14ac:dyDescent="0.25"/>
    <row r="338" ht="14.25" customHeight="1" x14ac:dyDescent="0.25"/>
    <row r="339" ht="14.25" customHeight="1" x14ac:dyDescent="0.25"/>
    <row r="340" ht="14.25" customHeight="1" x14ac:dyDescent="0.25"/>
    <row r="341" ht="14.25" customHeight="1" x14ac:dyDescent="0.25"/>
    <row r="342" ht="14.25" customHeight="1" x14ac:dyDescent="0.25"/>
    <row r="343" ht="14.25" customHeight="1" x14ac:dyDescent="0.25"/>
    <row r="344" ht="14.25" customHeight="1" x14ac:dyDescent="0.25"/>
    <row r="345" ht="14.25" customHeight="1" x14ac:dyDescent="0.25"/>
    <row r="346" ht="14.25" customHeight="1" x14ac:dyDescent="0.25"/>
    <row r="347" ht="14.25" customHeight="1" x14ac:dyDescent="0.25"/>
    <row r="348" ht="14.25" customHeight="1" x14ac:dyDescent="0.25"/>
    <row r="349" ht="14.25" customHeight="1" x14ac:dyDescent="0.25"/>
    <row r="350" ht="14.25" customHeight="1" x14ac:dyDescent="0.25"/>
    <row r="351" ht="14.25" customHeight="1" x14ac:dyDescent="0.25"/>
    <row r="352" ht="14.25" customHeight="1" x14ac:dyDescent="0.25"/>
    <row r="353" ht="14.25" customHeight="1" x14ac:dyDescent="0.25"/>
    <row r="354" ht="14.25" customHeight="1" x14ac:dyDescent="0.25"/>
    <row r="355" ht="14.25" customHeight="1" x14ac:dyDescent="0.25"/>
    <row r="356" ht="14.25" customHeight="1" x14ac:dyDescent="0.25"/>
    <row r="357" ht="14.25" customHeight="1" x14ac:dyDescent="0.25"/>
    <row r="358" ht="14.25" customHeight="1" x14ac:dyDescent="0.25"/>
    <row r="359" ht="14.25" customHeight="1" x14ac:dyDescent="0.25"/>
    <row r="360" ht="14.25" customHeight="1" x14ac:dyDescent="0.25"/>
    <row r="361" ht="14.25" customHeight="1" x14ac:dyDescent="0.25"/>
    <row r="362" ht="14.25" customHeight="1" x14ac:dyDescent="0.25"/>
    <row r="363" ht="14.25" customHeight="1" x14ac:dyDescent="0.25"/>
    <row r="364" ht="14.25" customHeight="1" x14ac:dyDescent="0.25"/>
    <row r="365" ht="14.25" customHeight="1" x14ac:dyDescent="0.25"/>
    <row r="366" ht="14.25" customHeight="1" x14ac:dyDescent="0.25"/>
    <row r="367" ht="14.25" customHeight="1" x14ac:dyDescent="0.25"/>
    <row r="368" ht="14.25" customHeight="1" x14ac:dyDescent="0.25"/>
    <row r="369" ht="14.25" customHeight="1" x14ac:dyDescent="0.25"/>
    <row r="370" ht="14.25" customHeight="1" x14ac:dyDescent="0.25"/>
    <row r="371" ht="14.25" customHeight="1" x14ac:dyDescent="0.25"/>
    <row r="372" ht="14.25" customHeight="1" x14ac:dyDescent="0.25"/>
    <row r="373" ht="14.25" customHeight="1" x14ac:dyDescent="0.25"/>
    <row r="374" ht="14.25" customHeight="1" x14ac:dyDescent="0.25"/>
    <row r="375" ht="14.25" customHeight="1" x14ac:dyDescent="0.25"/>
    <row r="376" ht="14.25" customHeight="1" x14ac:dyDescent="0.25"/>
    <row r="377" ht="14.25" customHeight="1" x14ac:dyDescent="0.25"/>
    <row r="378" ht="14.25" customHeight="1" x14ac:dyDescent="0.25"/>
    <row r="379" ht="14.25" customHeight="1" x14ac:dyDescent="0.25"/>
    <row r="380" ht="14.25" customHeight="1" x14ac:dyDescent="0.25"/>
    <row r="381" ht="14.25" customHeight="1" x14ac:dyDescent="0.25"/>
    <row r="382" ht="14.25" customHeight="1" x14ac:dyDescent="0.25"/>
    <row r="383" ht="14.25" customHeight="1" x14ac:dyDescent="0.25"/>
    <row r="384" ht="14.25" customHeight="1" x14ac:dyDescent="0.25"/>
    <row r="385" ht="14.25" customHeight="1" x14ac:dyDescent="0.25"/>
    <row r="386" ht="14.25" customHeight="1" x14ac:dyDescent="0.25"/>
    <row r="387" ht="14.25" customHeight="1" x14ac:dyDescent="0.25"/>
    <row r="388" ht="14.25" customHeight="1" x14ac:dyDescent="0.25"/>
    <row r="389" ht="14.25" customHeight="1" x14ac:dyDescent="0.25"/>
    <row r="390" ht="14.25" customHeight="1" x14ac:dyDescent="0.25"/>
    <row r="391" ht="14.25" customHeight="1" x14ac:dyDescent="0.25"/>
    <row r="392" ht="14.25" customHeight="1" x14ac:dyDescent="0.25"/>
    <row r="393" ht="14.25" customHeight="1" x14ac:dyDescent="0.25"/>
    <row r="394" ht="14.25" customHeight="1" x14ac:dyDescent="0.25"/>
    <row r="395" ht="14.25" customHeight="1" x14ac:dyDescent="0.25"/>
    <row r="396" ht="14.25" customHeight="1" x14ac:dyDescent="0.25"/>
    <row r="397" ht="14.25" customHeight="1" x14ac:dyDescent="0.25"/>
    <row r="398" ht="14.25" customHeight="1" x14ac:dyDescent="0.25"/>
    <row r="399" ht="14.25" customHeight="1" x14ac:dyDescent="0.25"/>
    <row r="400" ht="14.25" customHeight="1" x14ac:dyDescent="0.25"/>
    <row r="401" ht="14.25" customHeight="1" x14ac:dyDescent="0.25"/>
    <row r="402" ht="14.25" customHeight="1" x14ac:dyDescent="0.25"/>
    <row r="403" ht="14.25" customHeight="1" x14ac:dyDescent="0.25"/>
    <row r="404" ht="14.25" customHeight="1" x14ac:dyDescent="0.25"/>
    <row r="405" ht="14.25" customHeight="1" x14ac:dyDescent="0.25"/>
    <row r="406" ht="14.25" customHeight="1" x14ac:dyDescent="0.25"/>
    <row r="407" ht="14.25" customHeight="1" x14ac:dyDescent="0.25"/>
    <row r="408" ht="14.25" customHeight="1" x14ac:dyDescent="0.25"/>
    <row r="409" ht="14.25" customHeight="1" x14ac:dyDescent="0.25"/>
    <row r="410" ht="14.25" customHeight="1" x14ac:dyDescent="0.25"/>
    <row r="411" ht="14.25" customHeight="1" x14ac:dyDescent="0.25"/>
    <row r="412" ht="14.25" customHeight="1" x14ac:dyDescent="0.25"/>
    <row r="413" ht="14.25" customHeight="1" x14ac:dyDescent="0.25"/>
    <row r="414" ht="14.25" customHeight="1" x14ac:dyDescent="0.25"/>
    <row r="415" ht="14.25" customHeight="1" x14ac:dyDescent="0.25"/>
    <row r="416" ht="14.25" customHeight="1" x14ac:dyDescent="0.25"/>
    <row r="417" ht="14.25" customHeight="1" x14ac:dyDescent="0.25"/>
    <row r="418" ht="14.25" customHeight="1" x14ac:dyDescent="0.25"/>
    <row r="419" ht="14.25" customHeight="1" x14ac:dyDescent="0.25"/>
    <row r="420" ht="14.25" customHeight="1" x14ac:dyDescent="0.25"/>
    <row r="421" ht="14.25" customHeight="1" x14ac:dyDescent="0.25"/>
    <row r="422" ht="14.25" customHeight="1" x14ac:dyDescent="0.25"/>
    <row r="423" ht="14.25" customHeight="1" x14ac:dyDescent="0.25"/>
    <row r="424" ht="14.25" customHeight="1" x14ac:dyDescent="0.25"/>
    <row r="425" ht="14.25" customHeight="1" x14ac:dyDescent="0.25"/>
    <row r="426" ht="14.25" customHeight="1" x14ac:dyDescent="0.25"/>
    <row r="427" ht="14.25" customHeight="1" x14ac:dyDescent="0.25"/>
    <row r="428" ht="14.25" customHeight="1" x14ac:dyDescent="0.25"/>
    <row r="429" ht="14.25" customHeight="1" x14ac:dyDescent="0.25"/>
    <row r="430" ht="14.25" customHeight="1" x14ac:dyDescent="0.25"/>
    <row r="431" ht="14.25" customHeight="1" x14ac:dyDescent="0.25"/>
    <row r="432" ht="14.25" customHeight="1" x14ac:dyDescent="0.25"/>
    <row r="433" ht="14.25" customHeight="1" x14ac:dyDescent="0.25"/>
    <row r="434" ht="14.25" customHeight="1" x14ac:dyDescent="0.25"/>
    <row r="435" ht="14.25" customHeight="1" x14ac:dyDescent="0.25"/>
    <row r="436" ht="14.25" customHeight="1" x14ac:dyDescent="0.25"/>
    <row r="437" ht="14.25" customHeight="1" x14ac:dyDescent="0.25"/>
    <row r="438" ht="14.25" customHeight="1" x14ac:dyDescent="0.25"/>
    <row r="439" ht="14.25" customHeight="1" x14ac:dyDescent="0.25"/>
    <row r="440" ht="14.25" customHeight="1" x14ac:dyDescent="0.25"/>
    <row r="441" ht="14.25" customHeight="1" x14ac:dyDescent="0.25"/>
    <row r="442" ht="14.25" customHeight="1" x14ac:dyDescent="0.25"/>
    <row r="443" ht="14.25" customHeight="1" x14ac:dyDescent="0.25"/>
    <row r="444" ht="14.25" customHeight="1" x14ac:dyDescent="0.25"/>
    <row r="445" ht="14.25" customHeight="1" x14ac:dyDescent="0.25"/>
    <row r="446" ht="14.25" customHeight="1" x14ac:dyDescent="0.25"/>
    <row r="447" ht="14.25" customHeight="1" x14ac:dyDescent="0.25"/>
    <row r="448" ht="14.25" customHeight="1" x14ac:dyDescent="0.25"/>
    <row r="449" ht="14.25" customHeight="1" x14ac:dyDescent="0.25"/>
    <row r="450" ht="14.25" customHeight="1" x14ac:dyDescent="0.25"/>
    <row r="451" ht="14.25" customHeight="1" x14ac:dyDescent="0.25"/>
    <row r="452" ht="14.25" customHeight="1" x14ac:dyDescent="0.25"/>
    <row r="453" ht="14.25" customHeight="1" x14ac:dyDescent="0.25"/>
    <row r="454" ht="14.25" customHeight="1" x14ac:dyDescent="0.25"/>
    <row r="455" ht="14.25" customHeight="1" x14ac:dyDescent="0.25"/>
    <row r="456" ht="14.25" customHeight="1" x14ac:dyDescent="0.25"/>
    <row r="457" ht="14.25" customHeight="1" x14ac:dyDescent="0.25"/>
    <row r="458" ht="14.25" customHeight="1" x14ac:dyDescent="0.25"/>
    <row r="459" ht="14.25" customHeight="1" x14ac:dyDescent="0.25"/>
    <row r="460" ht="14.25" customHeight="1" x14ac:dyDescent="0.25"/>
    <row r="461" ht="14.25" customHeight="1" x14ac:dyDescent="0.25"/>
    <row r="462" ht="14.25" customHeight="1" x14ac:dyDescent="0.25"/>
    <row r="463" ht="14.25" customHeight="1" x14ac:dyDescent="0.25"/>
    <row r="464" ht="14.25" customHeight="1" x14ac:dyDescent="0.25"/>
    <row r="465" ht="14.25" customHeight="1" x14ac:dyDescent="0.25"/>
    <row r="466" ht="14.25" customHeight="1" x14ac:dyDescent="0.25"/>
    <row r="467" ht="14.25" customHeight="1" x14ac:dyDescent="0.25"/>
    <row r="468" ht="14.25" customHeight="1" x14ac:dyDescent="0.25"/>
    <row r="469" ht="14.25" customHeight="1" x14ac:dyDescent="0.25"/>
    <row r="470" ht="14.25" customHeight="1" x14ac:dyDescent="0.25"/>
    <row r="471" ht="14.25" customHeight="1" x14ac:dyDescent="0.25"/>
    <row r="472" ht="14.25" customHeight="1" x14ac:dyDescent="0.25"/>
    <row r="473" ht="14.25" customHeight="1" x14ac:dyDescent="0.25"/>
    <row r="474" ht="14.25" customHeight="1" x14ac:dyDescent="0.25"/>
    <row r="475" ht="14.25" customHeight="1" x14ac:dyDescent="0.25"/>
    <row r="476" ht="14.25" customHeight="1" x14ac:dyDescent="0.25"/>
    <row r="477" ht="14.25" customHeight="1" x14ac:dyDescent="0.25"/>
    <row r="478" ht="14.25" customHeight="1" x14ac:dyDescent="0.25"/>
    <row r="479" ht="14.25" customHeight="1" x14ac:dyDescent="0.25"/>
    <row r="480" ht="14.25" customHeight="1" x14ac:dyDescent="0.25"/>
    <row r="481" ht="14.25" customHeight="1" x14ac:dyDescent="0.25"/>
    <row r="482" ht="14.25" customHeight="1" x14ac:dyDescent="0.25"/>
    <row r="483" ht="14.25" customHeight="1" x14ac:dyDescent="0.25"/>
    <row r="484" ht="14.25" customHeight="1" x14ac:dyDescent="0.25"/>
    <row r="485" ht="14.25" customHeight="1" x14ac:dyDescent="0.25"/>
    <row r="486" ht="14.25" customHeight="1" x14ac:dyDescent="0.25"/>
    <row r="487" ht="14.25" customHeight="1" x14ac:dyDescent="0.25"/>
    <row r="488" ht="14.25" customHeight="1" x14ac:dyDescent="0.25"/>
    <row r="489" ht="14.25" customHeight="1" x14ac:dyDescent="0.25"/>
    <row r="490" ht="14.25" customHeight="1" x14ac:dyDescent="0.25"/>
    <row r="491" ht="14.25" customHeight="1" x14ac:dyDescent="0.25"/>
    <row r="492" ht="14.25" customHeight="1" x14ac:dyDescent="0.25"/>
    <row r="493" ht="14.25" customHeight="1" x14ac:dyDescent="0.25"/>
    <row r="494" ht="14.25" customHeight="1" x14ac:dyDescent="0.25"/>
    <row r="495" ht="14.25" customHeight="1" x14ac:dyDescent="0.25"/>
    <row r="496" ht="14.25" customHeight="1" x14ac:dyDescent="0.25"/>
    <row r="497" ht="14.25" customHeight="1" x14ac:dyDescent="0.25"/>
    <row r="498" ht="14.25" customHeight="1" x14ac:dyDescent="0.25"/>
    <row r="499" ht="14.25" customHeight="1" x14ac:dyDescent="0.25"/>
    <row r="500" ht="14.25" customHeight="1" x14ac:dyDescent="0.25"/>
    <row r="501" ht="14.25" customHeight="1" x14ac:dyDescent="0.25"/>
    <row r="502" ht="14.25" customHeight="1" x14ac:dyDescent="0.25"/>
    <row r="503" ht="14.25" customHeight="1" x14ac:dyDescent="0.25"/>
    <row r="504" ht="14.25" customHeight="1" x14ac:dyDescent="0.25"/>
    <row r="505" ht="14.25" customHeight="1" x14ac:dyDescent="0.25"/>
    <row r="506" ht="14.25" customHeight="1" x14ac:dyDescent="0.25"/>
    <row r="507" ht="14.25" customHeight="1" x14ac:dyDescent="0.25"/>
    <row r="508" ht="14.25" customHeight="1" x14ac:dyDescent="0.25"/>
    <row r="509" ht="14.25" customHeight="1" x14ac:dyDescent="0.25"/>
    <row r="510" ht="14.25" customHeight="1" x14ac:dyDescent="0.25"/>
    <row r="511" ht="14.25" customHeight="1" x14ac:dyDescent="0.25"/>
    <row r="512" ht="14.25" customHeight="1" x14ac:dyDescent="0.25"/>
    <row r="513" ht="14.25" customHeight="1" x14ac:dyDescent="0.25"/>
    <row r="514" ht="14.25" customHeight="1" x14ac:dyDescent="0.25"/>
    <row r="515" ht="14.25" customHeight="1" x14ac:dyDescent="0.25"/>
    <row r="516" ht="14.25" customHeight="1" x14ac:dyDescent="0.25"/>
    <row r="517" ht="14.25" customHeight="1" x14ac:dyDescent="0.25"/>
    <row r="518" ht="14.25" customHeight="1" x14ac:dyDescent="0.25"/>
    <row r="519" ht="14.25" customHeight="1" x14ac:dyDescent="0.25"/>
    <row r="520" ht="14.25" customHeight="1" x14ac:dyDescent="0.25"/>
    <row r="521" ht="14.25" customHeight="1" x14ac:dyDescent="0.25"/>
    <row r="522" ht="14.25" customHeight="1" x14ac:dyDescent="0.25"/>
    <row r="523" ht="14.25" customHeight="1" x14ac:dyDescent="0.25"/>
    <row r="524" ht="14.25" customHeight="1" x14ac:dyDescent="0.25"/>
    <row r="525" ht="14.25" customHeight="1" x14ac:dyDescent="0.25"/>
    <row r="526" ht="14.25" customHeight="1" x14ac:dyDescent="0.25"/>
    <row r="527" ht="14.25" customHeight="1" x14ac:dyDescent="0.25"/>
    <row r="528" ht="14.25" customHeight="1" x14ac:dyDescent="0.25"/>
    <row r="529" ht="14.25" customHeight="1" x14ac:dyDescent="0.25"/>
    <row r="530" ht="14.25" customHeight="1" x14ac:dyDescent="0.25"/>
    <row r="531" ht="14.25" customHeight="1" x14ac:dyDescent="0.25"/>
    <row r="532" ht="14.25" customHeight="1" x14ac:dyDescent="0.25"/>
    <row r="533" ht="14.25" customHeight="1" x14ac:dyDescent="0.25"/>
    <row r="534" ht="14.25" customHeight="1" x14ac:dyDescent="0.25"/>
    <row r="535" ht="14.25" customHeight="1" x14ac:dyDescent="0.25"/>
    <row r="536" ht="14.25" customHeight="1" x14ac:dyDescent="0.25"/>
    <row r="537" ht="14.25" customHeight="1" x14ac:dyDescent="0.25"/>
    <row r="538" ht="14.25" customHeight="1" x14ac:dyDescent="0.25"/>
    <row r="539" ht="14.25" customHeight="1" x14ac:dyDescent="0.25"/>
    <row r="540" ht="14.25" customHeight="1" x14ac:dyDescent="0.25"/>
    <row r="541" ht="14.25" customHeight="1" x14ac:dyDescent="0.25"/>
    <row r="542" ht="14.25" customHeight="1" x14ac:dyDescent="0.25"/>
    <row r="543" ht="14.25" customHeight="1" x14ac:dyDescent="0.25"/>
    <row r="544" ht="14.25" customHeight="1" x14ac:dyDescent="0.25"/>
    <row r="545" ht="14.25" customHeight="1" x14ac:dyDescent="0.25"/>
    <row r="546" ht="14.25" customHeight="1" x14ac:dyDescent="0.25"/>
    <row r="547" ht="14.25" customHeight="1" x14ac:dyDescent="0.25"/>
    <row r="548" ht="14.25" customHeight="1" x14ac:dyDescent="0.25"/>
    <row r="549" ht="14.25" customHeight="1" x14ac:dyDescent="0.25"/>
    <row r="550" ht="14.25" customHeight="1" x14ac:dyDescent="0.25"/>
    <row r="551" ht="14.25" customHeight="1" x14ac:dyDescent="0.25"/>
    <row r="552" ht="14.25" customHeight="1" x14ac:dyDescent="0.25"/>
    <row r="553" ht="14.25" customHeight="1" x14ac:dyDescent="0.25"/>
    <row r="554" ht="14.25" customHeight="1" x14ac:dyDescent="0.25"/>
    <row r="555" ht="14.25" customHeight="1" x14ac:dyDescent="0.25"/>
    <row r="556" ht="14.25" customHeight="1" x14ac:dyDescent="0.25"/>
    <row r="557" ht="14.25" customHeight="1" x14ac:dyDescent="0.25"/>
    <row r="558" ht="14.25" customHeight="1" x14ac:dyDescent="0.25"/>
    <row r="559" ht="14.25" customHeight="1" x14ac:dyDescent="0.25"/>
    <row r="560" ht="14.25" customHeight="1" x14ac:dyDescent="0.25"/>
    <row r="561" ht="14.25" customHeight="1" x14ac:dyDescent="0.25"/>
    <row r="562" ht="14.25" customHeight="1" x14ac:dyDescent="0.25"/>
    <row r="563" ht="14.25" customHeight="1" x14ac:dyDescent="0.25"/>
    <row r="564" ht="14.25" customHeight="1" x14ac:dyDescent="0.25"/>
    <row r="565" ht="14.25" customHeight="1" x14ac:dyDescent="0.25"/>
    <row r="566" ht="14.25" customHeight="1" x14ac:dyDescent="0.25"/>
    <row r="567" ht="14.25" customHeight="1" x14ac:dyDescent="0.25"/>
    <row r="568" ht="14.25" customHeight="1" x14ac:dyDescent="0.25"/>
    <row r="569" ht="14.25" customHeight="1" x14ac:dyDescent="0.25"/>
    <row r="570" ht="14.25" customHeight="1" x14ac:dyDescent="0.25"/>
    <row r="571" ht="14.25" customHeight="1" x14ac:dyDescent="0.25"/>
    <row r="572" ht="14.25" customHeight="1" x14ac:dyDescent="0.25"/>
    <row r="573" ht="14.25" customHeight="1" x14ac:dyDescent="0.25"/>
    <row r="574" ht="14.25" customHeight="1" x14ac:dyDescent="0.25"/>
    <row r="575" ht="14.25" customHeight="1" x14ac:dyDescent="0.25"/>
    <row r="576" ht="14.25" customHeight="1" x14ac:dyDescent="0.25"/>
    <row r="577" ht="14.25" customHeight="1" x14ac:dyDescent="0.25"/>
    <row r="578" ht="14.25" customHeight="1" x14ac:dyDescent="0.25"/>
    <row r="579" ht="14.25" customHeight="1" x14ac:dyDescent="0.25"/>
    <row r="580" ht="14.25" customHeight="1" x14ac:dyDescent="0.25"/>
    <row r="581" ht="14.25" customHeight="1" x14ac:dyDescent="0.25"/>
    <row r="582" ht="14.25" customHeight="1" x14ac:dyDescent="0.25"/>
    <row r="583" ht="14.25" customHeight="1" x14ac:dyDescent="0.25"/>
    <row r="584" ht="14.25" customHeight="1" x14ac:dyDescent="0.25"/>
    <row r="585" ht="14.25" customHeight="1" x14ac:dyDescent="0.25"/>
    <row r="586" ht="14.25" customHeight="1" x14ac:dyDescent="0.25"/>
    <row r="587" ht="14.25" customHeight="1" x14ac:dyDescent="0.25"/>
    <row r="588" ht="14.25" customHeight="1" x14ac:dyDescent="0.25"/>
    <row r="589" ht="14.25" customHeight="1" x14ac:dyDescent="0.25"/>
    <row r="590" ht="14.25" customHeight="1" x14ac:dyDescent="0.25"/>
    <row r="591" ht="14.25" customHeight="1" x14ac:dyDescent="0.25"/>
    <row r="592" ht="14.25" customHeight="1" x14ac:dyDescent="0.25"/>
    <row r="593" ht="14.25" customHeight="1" x14ac:dyDescent="0.25"/>
    <row r="594" ht="14.25" customHeight="1" x14ac:dyDescent="0.25"/>
    <row r="595" ht="14.25" customHeight="1" x14ac:dyDescent="0.25"/>
    <row r="596" ht="14.25" customHeight="1" x14ac:dyDescent="0.25"/>
    <row r="597" ht="14.25" customHeight="1" x14ac:dyDescent="0.25"/>
    <row r="598" ht="14.25" customHeight="1" x14ac:dyDescent="0.25"/>
    <row r="599" ht="14.25" customHeight="1" x14ac:dyDescent="0.25"/>
    <row r="600" ht="14.25" customHeight="1" x14ac:dyDescent="0.25"/>
    <row r="601" ht="14.25" customHeight="1" x14ac:dyDescent="0.25"/>
    <row r="602" ht="14.25" customHeight="1" x14ac:dyDescent="0.25"/>
    <row r="603" ht="14.25" customHeight="1" x14ac:dyDescent="0.25"/>
    <row r="604" ht="14.25" customHeight="1" x14ac:dyDescent="0.25"/>
    <row r="605" ht="14.25" customHeight="1" x14ac:dyDescent="0.25"/>
    <row r="606" ht="14.25" customHeight="1" x14ac:dyDescent="0.25"/>
    <row r="607" ht="14.25" customHeight="1" x14ac:dyDescent="0.25"/>
    <row r="608" ht="14.25" customHeight="1" x14ac:dyDescent="0.25"/>
    <row r="609" ht="14.25" customHeight="1" x14ac:dyDescent="0.25"/>
    <row r="610" ht="14.25" customHeight="1" x14ac:dyDescent="0.25"/>
    <row r="611" ht="14.25" customHeight="1" x14ac:dyDescent="0.25"/>
    <row r="612" ht="14.25" customHeight="1" x14ac:dyDescent="0.25"/>
    <row r="613" ht="14.25" customHeight="1" x14ac:dyDescent="0.25"/>
    <row r="614" ht="14.25" customHeight="1" x14ac:dyDescent="0.25"/>
    <row r="615" ht="14.25" customHeight="1" x14ac:dyDescent="0.25"/>
    <row r="616" ht="14.25" customHeight="1" x14ac:dyDescent="0.25"/>
    <row r="617" ht="14.25" customHeight="1" x14ac:dyDescent="0.25"/>
    <row r="618" ht="14.25" customHeight="1" x14ac:dyDescent="0.25"/>
    <row r="619" ht="14.25" customHeight="1" x14ac:dyDescent="0.25"/>
    <row r="620" ht="14.25" customHeight="1" x14ac:dyDescent="0.25"/>
    <row r="621" ht="14.25" customHeight="1" x14ac:dyDescent="0.25"/>
    <row r="622" ht="14.25" customHeight="1" x14ac:dyDescent="0.25"/>
    <row r="623" ht="14.25" customHeight="1" x14ac:dyDescent="0.25"/>
    <row r="624" ht="14.25" customHeight="1" x14ac:dyDescent="0.25"/>
    <row r="625" ht="14.25" customHeight="1" x14ac:dyDescent="0.25"/>
    <row r="626" ht="14.25" customHeight="1" x14ac:dyDescent="0.25"/>
    <row r="627" ht="14.25" customHeight="1" x14ac:dyDescent="0.25"/>
    <row r="628" ht="14.25" customHeight="1" x14ac:dyDescent="0.25"/>
    <row r="629" ht="14.25" customHeight="1" x14ac:dyDescent="0.25"/>
    <row r="630" ht="14.25" customHeight="1" x14ac:dyDescent="0.25"/>
    <row r="631" ht="14.25" customHeight="1" x14ac:dyDescent="0.25"/>
    <row r="632" ht="14.25" customHeight="1" x14ac:dyDescent="0.25"/>
    <row r="633" ht="14.25" customHeight="1" x14ac:dyDescent="0.25"/>
    <row r="634" ht="14.25" customHeight="1" x14ac:dyDescent="0.25"/>
    <row r="635" ht="14.25" customHeight="1" x14ac:dyDescent="0.25"/>
    <row r="636" ht="14.25" customHeight="1" x14ac:dyDescent="0.25"/>
    <row r="637" ht="14.25" customHeight="1" x14ac:dyDescent="0.25"/>
    <row r="638" ht="14.25" customHeight="1" x14ac:dyDescent="0.25"/>
    <row r="639" ht="14.25" customHeight="1" x14ac:dyDescent="0.25"/>
    <row r="640" ht="14.25" customHeight="1" x14ac:dyDescent="0.25"/>
    <row r="641" ht="14.25" customHeight="1" x14ac:dyDescent="0.25"/>
    <row r="642" ht="14.25" customHeight="1" x14ac:dyDescent="0.25"/>
    <row r="643" ht="14.25" customHeight="1" x14ac:dyDescent="0.25"/>
    <row r="644" ht="14.25" customHeight="1" x14ac:dyDescent="0.25"/>
    <row r="645" ht="14.25" customHeight="1" x14ac:dyDescent="0.25"/>
    <row r="646" ht="14.25" customHeight="1" x14ac:dyDescent="0.25"/>
    <row r="647" ht="14.25" customHeight="1" x14ac:dyDescent="0.25"/>
    <row r="648" ht="14.25" customHeight="1" x14ac:dyDescent="0.25"/>
    <row r="649" ht="14.25" customHeight="1" x14ac:dyDescent="0.25"/>
    <row r="650" ht="14.25" customHeight="1" x14ac:dyDescent="0.25"/>
    <row r="651" ht="14.25" customHeight="1" x14ac:dyDescent="0.25"/>
    <row r="652" ht="14.25" customHeight="1" x14ac:dyDescent="0.25"/>
    <row r="653" ht="14.25" customHeight="1" x14ac:dyDescent="0.25"/>
    <row r="654" ht="14.25" customHeight="1" x14ac:dyDescent="0.25"/>
    <row r="655" ht="14.25" customHeight="1" x14ac:dyDescent="0.25"/>
    <row r="656" ht="14.25" customHeight="1" x14ac:dyDescent="0.25"/>
    <row r="657" ht="14.25" customHeight="1" x14ac:dyDescent="0.25"/>
    <row r="658" ht="14.25" customHeight="1" x14ac:dyDescent="0.25"/>
    <row r="659" ht="14.25" customHeight="1" x14ac:dyDescent="0.25"/>
    <row r="660" ht="14.25" customHeight="1" x14ac:dyDescent="0.25"/>
    <row r="661" ht="14.25" customHeight="1" x14ac:dyDescent="0.25"/>
    <row r="662" ht="14.25" customHeight="1" x14ac:dyDescent="0.25"/>
    <row r="663" ht="14.25" customHeight="1" x14ac:dyDescent="0.25"/>
    <row r="664" ht="14.25" customHeight="1" x14ac:dyDescent="0.25"/>
    <row r="665" ht="14.25" customHeight="1" x14ac:dyDescent="0.25"/>
    <row r="666" ht="14.25" customHeight="1" x14ac:dyDescent="0.25"/>
    <row r="667" ht="14.25" customHeight="1" x14ac:dyDescent="0.25"/>
    <row r="668" ht="14.25" customHeight="1" x14ac:dyDescent="0.25"/>
    <row r="669" ht="14.25" customHeight="1" x14ac:dyDescent="0.25"/>
    <row r="670" ht="14.25" customHeight="1" x14ac:dyDescent="0.25"/>
    <row r="671" ht="14.25" customHeight="1" x14ac:dyDescent="0.25"/>
    <row r="672" ht="14.25" customHeight="1" x14ac:dyDescent="0.25"/>
    <row r="673" ht="14.25" customHeight="1" x14ac:dyDescent="0.25"/>
    <row r="674" ht="14.25" customHeight="1" x14ac:dyDescent="0.25"/>
    <row r="675" ht="14.25" customHeight="1" x14ac:dyDescent="0.25"/>
    <row r="676" ht="14.25" customHeight="1" x14ac:dyDescent="0.25"/>
    <row r="677" ht="14.25" customHeight="1" x14ac:dyDescent="0.25"/>
    <row r="678" ht="14.25" customHeight="1" x14ac:dyDescent="0.25"/>
    <row r="679" ht="14.25" customHeight="1" x14ac:dyDescent="0.25"/>
    <row r="680" ht="14.25" customHeight="1" x14ac:dyDescent="0.25"/>
    <row r="681" ht="14.25" customHeight="1" x14ac:dyDescent="0.25"/>
    <row r="682" ht="14.25" customHeight="1" x14ac:dyDescent="0.25"/>
    <row r="683" ht="14.25" customHeight="1" x14ac:dyDescent="0.25"/>
    <row r="684" ht="14.25" customHeight="1" x14ac:dyDescent="0.25"/>
    <row r="685" ht="14.25" customHeight="1" x14ac:dyDescent="0.25"/>
    <row r="686" ht="14.25" customHeight="1" x14ac:dyDescent="0.25"/>
    <row r="687" ht="14.25" customHeight="1" x14ac:dyDescent="0.25"/>
    <row r="688" ht="14.25" customHeight="1" x14ac:dyDescent="0.25"/>
    <row r="689" ht="14.25" customHeight="1" x14ac:dyDescent="0.25"/>
    <row r="690" ht="14.25" customHeight="1" x14ac:dyDescent="0.25"/>
    <row r="691" ht="14.25" customHeight="1" x14ac:dyDescent="0.25"/>
    <row r="692" ht="14.25" customHeight="1" x14ac:dyDescent="0.25"/>
    <row r="693" ht="14.25" customHeight="1" x14ac:dyDescent="0.25"/>
    <row r="694" ht="14.25" customHeight="1" x14ac:dyDescent="0.25"/>
    <row r="695" ht="14.25" customHeight="1" x14ac:dyDescent="0.25"/>
    <row r="696" ht="14.25" customHeight="1" x14ac:dyDescent="0.25"/>
    <row r="697" ht="14.25" customHeight="1" x14ac:dyDescent="0.25"/>
    <row r="698" ht="14.25" customHeight="1" x14ac:dyDescent="0.25"/>
    <row r="699" ht="14.25" customHeight="1" x14ac:dyDescent="0.25"/>
    <row r="700" ht="14.25" customHeight="1" x14ac:dyDescent="0.25"/>
    <row r="701" ht="14.25" customHeight="1" x14ac:dyDescent="0.25"/>
    <row r="702" ht="14.25" customHeight="1" x14ac:dyDescent="0.25"/>
    <row r="703" ht="14.25" customHeight="1" x14ac:dyDescent="0.25"/>
    <row r="704" ht="14.25" customHeight="1" x14ac:dyDescent="0.25"/>
    <row r="705" ht="14.25" customHeight="1" x14ac:dyDescent="0.25"/>
    <row r="706" ht="14.25" customHeight="1" x14ac:dyDescent="0.25"/>
    <row r="707" ht="14.25" customHeight="1" x14ac:dyDescent="0.25"/>
    <row r="708" ht="14.25" customHeight="1" x14ac:dyDescent="0.25"/>
    <row r="709" ht="14.25" customHeight="1" x14ac:dyDescent="0.25"/>
    <row r="710" ht="14.25" customHeight="1" x14ac:dyDescent="0.25"/>
    <row r="711" ht="14.25" customHeight="1" x14ac:dyDescent="0.25"/>
    <row r="712" ht="14.25" customHeight="1" x14ac:dyDescent="0.25"/>
    <row r="713" ht="14.25" customHeight="1" x14ac:dyDescent="0.25"/>
    <row r="714" ht="14.25" customHeight="1" x14ac:dyDescent="0.25"/>
    <row r="715" ht="14.25" customHeight="1" x14ac:dyDescent="0.25"/>
    <row r="716" ht="14.25" customHeight="1" x14ac:dyDescent="0.25"/>
    <row r="717" ht="14.25" customHeight="1" x14ac:dyDescent="0.25"/>
    <row r="718" ht="14.25" customHeight="1" x14ac:dyDescent="0.25"/>
    <row r="719" ht="14.25" customHeight="1" x14ac:dyDescent="0.25"/>
    <row r="720" ht="14.25" customHeight="1" x14ac:dyDescent="0.25"/>
    <row r="721" ht="14.25" customHeight="1" x14ac:dyDescent="0.25"/>
    <row r="722" ht="14.25" customHeight="1" x14ac:dyDescent="0.25"/>
    <row r="723" ht="14.25" customHeight="1" x14ac:dyDescent="0.25"/>
    <row r="724" ht="14.25" customHeight="1" x14ac:dyDescent="0.25"/>
    <row r="725" ht="14.25" customHeight="1" x14ac:dyDescent="0.25"/>
    <row r="726" ht="14.25" customHeight="1" x14ac:dyDescent="0.25"/>
    <row r="727" ht="14.25" customHeight="1" x14ac:dyDescent="0.25"/>
    <row r="728" ht="14.25" customHeight="1" x14ac:dyDescent="0.25"/>
    <row r="729" ht="14.25" customHeight="1" x14ac:dyDescent="0.25"/>
    <row r="730" ht="14.25" customHeight="1" x14ac:dyDescent="0.25"/>
    <row r="731" ht="14.25" customHeight="1" x14ac:dyDescent="0.25"/>
    <row r="732" ht="14.25" customHeight="1" x14ac:dyDescent="0.25"/>
    <row r="733" ht="14.25" customHeight="1" x14ac:dyDescent="0.25"/>
    <row r="734" ht="14.25" customHeight="1" x14ac:dyDescent="0.25"/>
    <row r="735" ht="14.25" customHeight="1" x14ac:dyDescent="0.25"/>
    <row r="736" ht="14.25" customHeight="1" x14ac:dyDescent="0.25"/>
    <row r="737" ht="14.25" customHeight="1" x14ac:dyDescent="0.25"/>
    <row r="738" ht="14.25" customHeight="1" x14ac:dyDescent="0.25"/>
    <row r="739" ht="14.25" customHeight="1" x14ac:dyDescent="0.25"/>
    <row r="740" ht="14.25" customHeight="1" x14ac:dyDescent="0.25"/>
    <row r="741" ht="14.25" customHeight="1" x14ac:dyDescent="0.25"/>
    <row r="742" ht="14.25" customHeight="1" x14ac:dyDescent="0.25"/>
    <row r="743" ht="14.25" customHeight="1" x14ac:dyDescent="0.25"/>
    <row r="744" ht="14.25" customHeight="1" x14ac:dyDescent="0.25"/>
    <row r="745" ht="14.25" customHeight="1" x14ac:dyDescent="0.25"/>
    <row r="746" ht="14.25" customHeight="1" x14ac:dyDescent="0.25"/>
    <row r="747" ht="14.25" customHeight="1" x14ac:dyDescent="0.25"/>
    <row r="748" ht="14.25" customHeight="1" x14ac:dyDescent="0.25"/>
    <row r="749" ht="14.25" customHeight="1" x14ac:dyDescent="0.25"/>
    <row r="750" ht="14.25" customHeight="1" x14ac:dyDescent="0.25"/>
    <row r="751" ht="14.25" customHeight="1" x14ac:dyDescent="0.25"/>
    <row r="752" ht="14.25" customHeight="1" x14ac:dyDescent="0.25"/>
    <row r="753" ht="14.25" customHeight="1" x14ac:dyDescent="0.25"/>
    <row r="754" ht="14.25" customHeight="1" x14ac:dyDescent="0.25"/>
    <row r="755" ht="14.25" customHeight="1" x14ac:dyDescent="0.25"/>
    <row r="756" ht="14.25" customHeight="1" x14ac:dyDescent="0.25"/>
    <row r="757" ht="14.25" customHeight="1" x14ac:dyDescent="0.25"/>
    <row r="758" ht="14.25" customHeight="1" x14ac:dyDescent="0.25"/>
    <row r="759" ht="14.25" customHeight="1" x14ac:dyDescent="0.25"/>
    <row r="760" ht="14.25" customHeight="1" x14ac:dyDescent="0.25"/>
    <row r="761" ht="14.25" customHeight="1" x14ac:dyDescent="0.25"/>
    <row r="762" ht="14.25" customHeight="1" x14ac:dyDescent="0.25"/>
    <row r="763" ht="14.25" customHeight="1" x14ac:dyDescent="0.25"/>
    <row r="764" ht="14.25" customHeight="1" x14ac:dyDescent="0.25"/>
    <row r="765" ht="14.25" customHeight="1" x14ac:dyDescent="0.25"/>
    <row r="766" ht="14.25" customHeight="1" x14ac:dyDescent="0.25"/>
    <row r="767" ht="14.25" customHeight="1" x14ac:dyDescent="0.25"/>
    <row r="768" ht="14.25" customHeight="1" x14ac:dyDescent="0.25"/>
    <row r="769" ht="14.25" customHeight="1" x14ac:dyDescent="0.25"/>
    <row r="770" ht="14.25" customHeight="1" x14ac:dyDescent="0.25"/>
    <row r="771" ht="14.25" customHeight="1" x14ac:dyDescent="0.25"/>
    <row r="772" ht="14.25" customHeight="1" x14ac:dyDescent="0.25"/>
    <row r="773" ht="14.25" customHeight="1" x14ac:dyDescent="0.25"/>
    <row r="774" ht="14.25" customHeight="1" x14ac:dyDescent="0.25"/>
    <row r="775" ht="14.25" customHeight="1" x14ac:dyDescent="0.25"/>
    <row r="776" ht="14.25" customHeight="1" x14ac:dyDescent="0.25"/>
    <row r="777" ht="14.25" customHeight="1" x14ac:dyDescent="0.25"/>
    <row r="778" ht="14.25" customHeight="1" x14ac:dyDescent="0.25"/>
    <row r="779" ht="14.25" customHeight="1" x14ac:dyDescent="0.25"/>
    <row r="780" ht="14.25" customHeight="1" x14ac:dyDescent="0.25"/>
    <row r="781" ht="14.25" customHeight="1" x14ac:dyDescent="0.25"/>
    <row r="782" ht="14.25" customHeight="1" x14ac:dyDescent="0.25"/>
    <row r="783" ht="14.25" customHeight="1" x14ac:dyDescent="0.25"/>
    <row r="784" ht="14.25" customHeight="1" x14ac:dyDescent="0.25"/>
    <row r="785" ht="14.25" customHeight="1" x14ac:dyDescent="0.25"/>
    <row r="786" ht="14.25" customHeight="1" x14ac:dyDescent="0.25"/>
    <row r="787" ht="14.25" customHeight="1" x14ac:dyDescent="0.25"/>
    <row r="788" ht="14.25" customHeight="1" x14ac:dyDescent="0.25"/>
    <row r="789" ht="14.25" customHeight="1" x14ac:dyDescent="0.25"/>
    <row r="790" ht="14.25" customHeight="1" x14ac:dyDescent="0.25"/>
    <row r="791" ht="14.25" customHeight="1" x14ac:dyDescent="0.25"/>
    <row r="792" ht="14.25" customHeight="1" x14ac:dyDescent="0.25"/>
    <row r="793" ht="14.25" customHeight="1" x14ac:dyDescent="0.25"/>
    <row r="794" ht="14.25" customHeight="1" x14ac:dyDescent="0.25"/>
    <row r="795" ht="14.25" customHeight="1" x14ac:dyDescent="0.25"/>
    <row r="796" ht="14.25" customHeight="1" x14ac:dyDescent="0.25"/>
    <row r="797" ht="14.25" customHeight="1" x14ac:dyDescent="0.25"/>
    <row r="798" ht="14.25" customHeight="1" x14ac:dyDescent="0.25"/>
    <row r="799" ht="14.25" customHeight="1" x14ac:dyDescent="0.25"/>
    <row r="800" ht="14.25" customHeight="1" x14ac:dyDescent="0.25"/>
    <row r="801" ht="14.25" customHeight="1" x14ac:dyDescent="0.25"/>
    <row r="802" ht="14.25" customHeight="1" x14ac:dyDescent="0.25"/>
    <row r="803" ht="14.25" customHeight="1" x14ac:dyDescent="0.25"/>
    <row r="804" ht="14.25" customHeight="1" x14ac:dyDescent="0.25"/>
    <row r="805" ht="14.25" customHeight="1" x14ac:dyDescent="0.25"/>
    <row r="806" ht="14.25" customHeight="1" x14ac:dyDescent="0.25"/>
    <row r="807" ht="14.25" customHeight="1" x14ac:dyDescent="0.25"/>
    <row r="808" ht="14.25" customHeight="1" x14ac:dyDescent="0.25"/>
    <row r="809" ht="14.25" customHeight="1" x14ac:dyDescent="0.25"/>
    <row r="810" ht="14.25" customHeight="1" x14ac:dyDescent="0.25"/>
    <row r="811" ht="14.25" customHeight="1" x14ac:dyDescent="0.25"/>
    <row r="812" ht="14.25" customHeight="1" x14ac:dyDescent="0.25"/>
    <row r="813" ht="14.25" customHeight="1" x14ac:dyDescent="0.25"/>
    <row r="814" ht="14.25" customHeight="1" x14ac:dyDescent="0.25"/>
    <row r="815" ht="14.25" customHeight="1" x14ac:dyDescent="0.25"/>
    <row r="816" ht="14.25" customHeight="1" x14ac:dyDescent="0.25"/>
    <row r="817" ht="14.25" customHeight="1" x14ac:dyDescent="0.25"/>
    <row r="818" ht="14.25" customHeight="1" x14ac:dyDescent="0.25"/>
    <row r="819" ht="14.25" customHeight="1" x14ac:dyDescent="0.25"/>
    <row r="820" ht="14.25" customHeight="1" x14ac:dyDescent="0.25"/>
    <row r="821" ht="14.25" customHeight="1" x14ac:dyDescent="0.25"/>
    <row r="822" ht="14.25" customHeight="1" x14ac:dyDescent="0.25"/>
    <row r="823" ht="14.25" customHeight="1" x14ac:dyDescent="0.25"/>
    <row r="824" ht="14.25" customHeight="1" x14ac:dyDescent="0.25"/>
    <row r="825" ht="14.25" customHeight="1" x14ac:dyDescent="0.25"/>
    <row r="826" ht="14.25" customHeight="1" x14ac:dyDescent="0.25"/>
    <row r="827" ht="14.25" customHeight="1" x14ac:dyDescent="0.25"/>
    <row r="828" ht="14.25" customHeight="1" x14ac:dyDescent="0.25"/>
    <row r="829" ht="14.25" customHeight="1" x14ac:dyDescent="0.25"/>
    <row r="830" ht="14.25" customHeight="1" x14ac:dyDescent="0.25"/>
    <row r="831" ht="14.25" customHeight="1" x14ac:dyDescent="0.25"/>
    <row r="832" ht="14.25" customHeight="1" x14ac:dyDescent="0.25"/>
    <row r="833" ht="14.25" customHeight="1" x14ac:dyDescent="0.25"/>
    <row r="834" ht="14.25" customHeight="1" x14ac:dyDescent="0.25"/>
    <row r="835" ht="14.25" customHeight="1" x14ac:dyDescent="0.25"/>
    <row r="836" ht="14.25" customHeight="1" x14ac:dyDescent="0.25"/>
    <row r="837" ht="14.25" customHeight="1" x14ac:dyDescent="0.25"/>
    <row r="838" ht="14.25" customHeight="1" x14ac:dyDescent="0.25"/>
    <row r="839" ht="14.25" customHeight="1" x14ac:dyDescent="0.25"/>
    <row r="840" ht="14.25" customHeight="1" x14ac:dyDescent="0.25"/>
    <row r="841" ht="14.25" customHeight="1" x14ac:dyDescent="0.25"/>
    <row r="842" ht="14.25" customHeight="1" x14ac:dyDescent="0.25"/>
    <row r="843" ht="14.25" customHeight="1" x14ac:dyDescent="0.25"/>
    <row r="844" ht="14.25" customHeight="1" x14ac:dyDescent="0.25"/>
    <row r="845" ht="14.25" customHeight="1" x14ac:dyDescent="0.25"/>
    <row r="846" ht="14.25" customHeight="1" x14ac:dyDescent="0.25"/>
    <row r="847" ht="14.25" customHeight="1" x14ac:dyDescent="0.25"/>
    <row r="848" ht="14.25" customHeight="1" x14ac:dyDescent="0.25"/>
    <row r="849" ht="14.25" customHeight="1" x14ac:dyDescent="0.25"/>
    <row r="850" ht="14.25" customHeight="1" x14ac:dyDescent="0.25"/>
    <row r="851" ht="14.25" customHeight="1" x14ac:dyDescent="0.25"/>
    <row r="852" ht="14.25" customHeight="1" x14ac:dyDescent="0.25"/>
    <row r="853" ht="14.25" customHeight="1" x14ac:dyDescent="0.25"/>
    <row r="854" ht="14.25" customHeight="1" x14ac:dyDescent="0.25"/>
    <row r="855" ht="14.25" customHeight="1" x14ac:dyDescent="0.25"/>
    <row r="856" ht="14.25" customHeight="1" x14ac:dyDescent="0.25"/>
    <row r="857" ht="14.25" customHeight="1" x14ac:dyDescent="0.25"/>
    <row r="858" ht="14.25" customHeight="1" x14ac:dyDescent="0.25"/>
    <row r="859" ht="14.25" customHeight="1" x14ac:dyDescent="0.25"/>
    <row r="860" ht="14.25" customHeight="1" x14ac:dyDescent="0.25"/>
    <row r="861" ht="14.25" customHeight="1" x14ac:dyDescent="0.25"/>
    <row r="862" ht="14.25" customHeight="1" x14ac:dyDescent="0.25"/>
    <row r="863" ht="14.25" customHeight="1" x14ac:dyDescent="0.25"/>
    <row r="864" ht="14.25" customHeight="1" x14ac:dyDescent="0.25"/>
    <row r="865" ht="14.25" customHeight="1" x14ac:dyDescent="0.25"/>
    <row r="866" ht="14.25" customHeight="1" x14ac:dyDescent="0.25"/>
    <row r="867" ht="14.25" customHeight="1" x14ac:dyDescent="0.25"/>
    <row r="868" ht="14.25" customHeight="1" x14ac:dyDescent="0.25"/>
    <row r="869" ht="14.25" customHeight="1" x14ac:dyDescent="0.25"/>
    <row r="870" ht="14.25" customHeight="1" x14ac:dyDescent="0.25"/>
    <row r="871" ht="14.25" customHeight="1" x14ac:dyDescent="0.25"/>
    <row r="872" ht="14.25" customHeight="1" x14ac:dyDescent="0.25"/>
    <row r="873" ht="14.25" customHeight="1" x14ac:dyDescent="0.25"/>
    <row r="874" ht="14.25" customHeight="1" x14ac:dyDescent="0.25"/>
    <row r="875" ht="14.25" customHeight="1" x14ac:dyDescent="0.25"/>
    <row r="876" ht="14.25" customHeight="1" x14ac:dyDescent="0.25"/>
    <row r="877" ht="14.25" customHeight="1" x14ac:dyDescent="0.25"/>
    <row r="878" ht="14.25" customHeight="1" x14ac:dyDescent="0.25"/>
    <row r="879" ht="14.25" customHeight="1" x14ac:dyDescent="0.25"/>
    <row r="880" ht="14.25" customHeight="1" x14ac:dyDescent="0.25"/>
    <row r="881" ht="14.25" customHeight="1" x14ac:dyDescent="0.25"/>
    <row r="882" ht="14.25" customHeight="1" x14ac:dyDescent="0.25"/>
    <row r="883" ht="14.25" customHeight="1" x14ac:dyDescent="0.25"/>
    <row r="884" ht="14.25" customHeight="1" x14ac:dyDescent="0.25"/>
    <row r="885" ht="14.25" customHeight="1" x14ac:dyDescent="0.25"/>
    <row r="886" ht="14.25" customHeight="1" x14ac:dyDescent="0.25"/>
    <row r="887" ht="14.25" customHeight="1" x14ac:dyDescent="0.25"/>
    <row r="888" ht="14.25" customHeight="1" x14ac:dyDescent="0.25"/>
    <row r="889" ht="14.25" customHeight="1" x14ac:dyDescent="0.25"/>
    <row r="890" ht="14.25" customHeight="1" x14ac:dyDescent="0.25"/>
    <row r="891" ht="14.25" customHeight="1" x14ac:dyDescent="0.25"/>
    <row r="892" ht="14.25" customHeight="1" x14ac:dyDescent="0.25"/>
    <row r="893" ht="14.25" customHeight="1" x14ac:dyDescent="0.25"/>
    <row r="894" ht="14.25" customHeight="1" x14ac:dyDescent="0.25"/>
    <row r="895" ht="14.25" customHeight="1" x14ac:dyDescent="0.25"/>
    <row r="896" ht="14.25" customHeight="1" x14ac:dyDescent="0.25"/>
    <row r="897" ht="14.25" customHeight="1" x14ac:dyDescent="0.25"/>
    <row r="898" ht="14.25" customHeight="1" x14ac:dyDescent="0.25"/>
    <row r="899" ht="14.25" customHeight="1" x14ac:dyDescent="0.25"/>
    <row r="900" ht="14.25" customHeight="1" x14ac:dyDescent="0.25"/>
    <row r="901" ht="14.25" customHeight="1" x14ac:dyDescent="0.25"/>
    <row r="902" ht="14.25" customHeight="1" x14ac:dyDescent="0.25"/>
    <row r="903" ht="14.25" customHeight="1" x14ac:dyDescent="0.25"/>
    <row r="904" ht="14.25" customHeight="1" x14ac:dyDescent="0.25"/>
    <row r="905" ht="14.25" customHeight="1" x14ac:dyDescent="0.25"/>
    <row r="906" ht="14.25" customHeight="1" x14ac:dyDescent="0.25"/>
    <row r="907" ht="14.25" customHeight="1" x14ac:dyDescent="0.25"/>
    <row r="908" ht="14.25" customHeight="1" x14ac:dyDescent="0.25"/>
    <row r="909" ht="14.25" customHeight="1" x14ac:dyDescent="0.25"/>
    <row r="910" ht="14.25" customHeight="1" x14ac:dyDescent="0.25"/>
    <row r="911" ht="14.25" customHeight="1" x14ac:dyDescent="0.25"/>
    <row r="912" ht="14.25" customHeight="1" x14ac:dyDescent="0.25"/>
    <row r="913" ht="14.25" customHeight="1" x14ac:dyDescent="0.25"/>
    <row r="914" ht="14.25" customHeight="1" x14ac:dyDescent="0.25"/>
    <row r="915" ht="14.25" customHeight="1" x14ac:dyDescent="0.25"/>
    <row r="916" ht="14.25" customHeight="1" x14ac:dyDescent="0.25"/>
    <row r="917" ht="14.25" customHeight="1" x14ac:dyDescent="0.25"/>
    <row r="918" ht="14.25" customHeight="1" x14ac:dyDescent="0.25"/>
    <row r="919" ht="14.25" customHeight="1" x14ac:dyDescent="0.25"/>
    <row r="920" ht="14.25" customHeight="1" x14ac:dyDescent="0.25"/>
    <row r="921" ht="14.25" customHeight="1" x14ac:dyDescent="0.25"/>
    <row r="922" ht="14.25" customHeight="1" x14ac:dyDescent="0.25"/>
    <row r="923" ht="14.25" customHeight="1" x14ac:dyDescent="0.25"/>
    <row r="924" ht="14.25" customHeight="1" x14ac:dyDescent="0.25"/>
    <row r="925" ht="14.25" customHeight="1" x14ac:dyDescent="0.25"/>
    <row r="926" ht="14.25" customHeight="1" x14ac:dyDescent="0.25"/>
    <row r="927" ht="14.25" customHeight="1" x14ac:dyDescent="0.25"/>
    <row r="928" ht="14.25" customHeight="1" x14ac:dyDescent="0.25"/>
    <row r="929" ht="14.25" customHeight="1" x14ac:dyDescent="0.25"/>
    <row r="930" ht="14.25" customHeight="1" x14ac:dyDescent="0.25"/>
    <row r="931" ht="14.25" customHeight="1" x14ac:dyDescent="0.25"/>
    <row r="932" ht="14.25" customHeight="1" x14ac:dyDescent="0.25"/>
    <row r="933" ht="14.25" customHeight="1" x14ac:dyDescent="0.25"/>
    <row r="934" ht="14.25" customHeight="1" x14ac:dyDescent="0.25"/>
    <row r="935" ht="14.25" customHeight="1" x14ac:dyDescent="0.25"/>
    <row r="936" ht="14.25" customHeight="1" x14ac:dyDescent="0.25"/>
    <row r="937" ht="14.25" customHeight="1" x14ac:dyDescent="0.25"/>
    <row r="938" ht="14.25" customHeight="1" x14ac:dyDescent="0.25"/>
    <row r="939" ht="14.25" customHeight="1" x14ac:dyDescent="0.25"/>
    <row r="940" ht="14.25" customHeight="1" x14ac:dyDescent="0.25"/>
    <row r="941" ht="14.25" customHeight="1" x14ac:dyDescent="0.25"/>
    <row r="942" ht="14.25" customHeight="1" x14ac:dyDescent="0.25"/>
    <row r="943" ht="14.25" customHeight="1" x14ac:dyDescent="0.25"/>
    <row r="944" ht="14.25" customHeight="1" x14ac:dyDescent="0.25"/>
    <row r="945" ht="14.25" customHeight="1" x14ac:dyDescent="0.25"/>
    <row r="946" ht="14.25" customHeight="1" x14ac:dyDescent="0.25"/>
    <row r="947" ht="14.25" customHeight="1" x14ac:dyDescent="0.25"/>
    <row r="948" ht="14.25" customHeight="1" x14ac:dyDescent="0.25"/>
    <row r="949" ht="14.25" customHeight="1" x14ac:dyDescent="0.25"/>
    <row r="950" ht="14.25" customHeight="1" x14ac:dyDescent="0.25"/>
    <row r="951" ht="14.25" customHeight="1" x14ac:dyDescent="0.25"/>
    <row r="952" ht="14.25" customHeight="1" x14ac:dyDescent="0.25"/>
    <row r="953" ht="14.25" customHeight="1" x14ac:dyDescent="0.25"/>
    <row r="954" ht="14.25" customHeight="1" x14ac:dyDescent="0.25"/>
    <row r="955" ht="14.25" customHeight="1" x14ac:dyDescent="0.25"/>
    <row r="956" ht="14.25" customHeight="1" x14ac:dyDescent="0.25"/>
    <row r="957" ht="14.25" customHeight="1" x14ac:dyDescent="0.25"/>
    <row r="958" ht="14.25" customHeight="1" x14ac:dyDescent="0.25"/>
    <row r="959" ht="14.25" customHeight="1" x14ac:dyDescent="0.25"/>
    <row r="960" ht="14.25" customHeight="1" x14ac:dyDescent="0.25"/>
    <row r="961" ht="14.25" customHeight="1" x14ac:dyDescent="0.25"/>
    <row r="962" ht="14.25" customHeight="1" x14ac:dyDescent="0.25"/>
    <row r="963" ht="14.25" customHeight="1" x14ac:dyDescent="0.25"/>
    <row r="964" ht="14.25" customHeight="1" x14ac:dyDescent="0.25"/>
    <row r="965" ht="14.25" customHeight="1" x14ac:dyDescent="0.25"/>
    <row r="966" ht="14.25" customHeight="1" x14ac:dyDescent="0.25"/>
    <row r="967" ht="14.25" customHeight="1" x14ac:dyDescent="0.25"/>
    <row r="968" ht="14.25" customHeight="1" x14ac:dyDescent="0.25"/>
    <row r="969" ht="14.25" customHeight="1" x14ac:dyDescent="0.25"/>
    <row r="970" ht="14.25" customHeight="1" x14ac:dyDescent="0.25"/>
    <row r="971" ht="14.25" customHeight="1" x14ac:dyDescent="0.25"/>
    <row r="972" ht="14.25" customHeight="1" x14ac:dyDescent="0.25"/>
    <row r="973" ht="14.25" customHeight="1" x14ac:dyDescent="0.25"/>
    <row r="974" ht="14.25" customHeight="1" x14ac:dyDescent="0.25"/>
    <row r="975" ht="14.25" customHeight="1" x14ac:dyDescent="0.25"/>
    <row r="976" ht="14.25" customHeight="1" x14ac:dyDescent="0.25"/>
    <row r="977" ht="14.25" customHeight="1" x14ac:dyDescent="0.25"/>
    <row r="978" ht="14.25" customHeight="1" x14ac:dyDescent="0.25"/>
    <row r="979" ht="14.25" customHeight="1" x14ac:dyDescent="0.25"/>
    <row r="980" ht="14.25" customHeight="1" x14ac:dyDescent="0.25"/>
    <row r="981" ht="14.25" customHeight="1" x14ac:dyDescent="0.25"/>
    <row r="982" ht="14.25" customHeight="1" x14ac:dyDescent="0.25"/>
    <row r="983" ht="14.25" customHeight="1" x14ac:dyDescent="0.25"/>
    <row r="984" ht="14.25" customHeight="1" x14ac:dyDescent="0.25"/>
    <row r="985" ht="14.25" customHeight="1" x14ac:dyDescent="0.25"/>
    <row r="986" ht="14.25" customHeight="1" x14ac:dyDescent="0.25"/>
    <row r="987" ht="14.25" customHeight="1" x14ac:dyDescent="0.25"/>
    <row r="988" ht="14.25" customHeight="1" x14ac:dyDescent="0.25"/>
    <row r="989" ht="14.25" customHeight="1" x14ac:dyDescent="0.25"/>
    <row r="990" ht="14.25" customHeight="1" x14ac:dyDescent="0.25"/>
    <row r="991" ht="14.25" customHeight="1" x14ac:dyDescent="0.25"/>
    <row r="992" ht="14.25" customHeight="1" x14ac:dyDescent="0.25"/>
    <row r="993" ht="14.25" customHeight="1" x14ac:dyDescent="0.25"/>
    <row r="994" ht="14.25" customHeight="1" x14ac:dyDescent="0.25"/>
    <row r="995" ht="14.25" customHeight="1" x14ac:dyDescent="0.25"/>
    <row r="996" ht="14.25" customHeight="1" x14ac:dyDescent="0.25"/>
    <row r="997" ht="14.25" customHeight="1" x14ac:dyDescent="0.25"/>
    <row r="998" ht="14.25" customHeight="1" x14ac:dyDescent="0.25"/>
    <row r="999" ht="14.25" customHeight="1" x14ac:dyDescent="0.25"/>
    <row r="1000" ht="14.25" customHeight="1" x14ac:dyDescent="0.25"/>
    <row r="1001" ht="14.25" customHeight="1" x14ac:dyDescent="0.25"/>
    <row r="1002" ht="14.25" customHeight="1" x14ac:dyDescent="0.25"/>
    <row r="1003" ht="14.25" customHeight="1" x14ac:dyDescent="0.25"/>
    <row r="1004" ht="14.25" customHeight="1" x14ac:dyDescent="0.25"/>
    <row r="1005" ht="14.25" customHeight="1" x14ac:dyDescent="0.25"/>
    <row r="1006" ht="14.25" customHeight="1" x14ac:dyDescent="0.25"/>
    <row r="1007" ht="14.25" customHeight="1" x14ac:dyDescent="0.25"/>
    <row r="1008" ht="14.25" customHeight="1" x14ac:dyDescent="0.25"/>
    <row r="1009" ht="14.25" customHeight="1" x14ac:dyDescent="0.25"/>
    <row r="1010" ht="14.25" customHeight="1" x14ac:dyDescent="0.25"/>
    <row r="1011" ht="14.25" customHeight="1" x14ac:dyDescent="0.25"/>
    <row r="1012" ht="14.25" customHeight="1" x14ac:dyDescent="0.25"/>
    <row r="1013" ht="14.25" customHeight="1" x14ac:dyDescent="0.25"/>
    <row r="1014" ht="14.25" customHeight="1" x14ac:dyDescent="0.25"/>
    <row r="1015" ht="14.25" customHeight="1" x14ac:dyDescent="0.25"/>
    <row r="1016" ht="14.25" customHeight="1" x14ac:dyDescent="0.25"/>
    <row r="1017" ht="14.25" customHeight="1" x14ac:dyDescent="0.25"/>
    <row r="1018" ht="14.25" customHeight="1" x14ac:dyDescent="0.25"/>
    <row r="1019" ht="14.25" customHeight="1" x14ac:dyDescent="0.25"/>
    <row r="1020" ht="14.25" customHeight="1" x14ac:dyDescent="0.25"/>
    <row r="1021" ht="14.25" customHeight="1" x14ac:dyDescent="0.25"/>
    <row r="1022" ht="14.25" customHeight="1" x14ac:dyDescent="0.25"/>
    <row r="1023" ht="14.25" customHeight="1" x14ac:dyDescent="0.25"/>
    <row r="1024" ht="14.25" customHeight="1" x14ac:dyDescent="0.25"/>
    <row r="1025" ht="14.25" customHeight="1" x14ac:dyDescent="0.25"/>
    <row r="1026" ht="14.25" customHeight="1" x14ac:dyDescent="0.25"/>
    <row r="1027" ht="14.25" customHeight="1" x14ac:dyDescent="0.25"/>
    <row r="1028" ht="14.25" customHeight="1" x14ac:dyDescent="0.25"/>
    <row r="1029" ht="14.25" customHeight="1" x14ac:dyDescent="0.25"/>
    <row r="1030" ht="14.25" customHeight="1" x14ac:dyDescent="0.25"/>
    <row r="1031" ht="14.25" customHeight="1" x14ac:dyDescent="0.25"/>
    <row r="1032" ht="14.25" customHeight="1" x14ac:dyDescent="0.25"/>
    <row r="1033" ht="14.25" customHeight="1" x14ac:dyDescent="0.25"/>
    <row r="1034" ht="14.25" customHeight="1" x14ac:dyDescent="0.25"/>
  </sheetData>
  <hyperlinks>
    <hyperlink ref="F4" r:id="rId1" xr:uid="{00000000-0004-0000-0100-000000000000}"/>
    <hyperlink ref="F20" r:id="rId2" display="Fraunhofer UMSICHT, 2008 (Anhang A1.2). Technologien und Kosten der Biogasaufbereitung und Einspeisung in das Erdgasnetz. Ergebnisse der Markterhebung 2007-2008" xr:uid="{00000000-0004-0000-0100-000002000000}"/>
    <hyperlink ref="F21" r:id="rId3" xr:uid="{00000000-0004-0000-0100-000003000000}"/>
    <hyperlink ref="F19" r:id="rId4" display="Umweltbundesamt, 2011. Klimarelevanz und Energieeffizienz der Verwertung biogener Abfälle." xr:uid="{3380BAFE-60CF-1E45-B27D-744F49DD1E06}"/>
    <hyperlink ref="F18" r:id="rId5" display="Umweltbundesamt, 2011. Klimarelevanz und Energieeffizienz der Verwertung biogener Abfälle." xr:uid="{825260AD-AFD3-814F-BBC7-F901CECE8757}"/>
  </hyperlinks>
  <pageMargins left="0.7" right="0.7" top="0.78740157499999996" bottom="0.78740157499999996" header="0" footer="0"/>
  <pageSetup paperSize="9" orientation="portrait"/>
  <customProperties>
    <customPr name="EpmWorksheetKeyString_GUID" r:id="rId6"/>
  </customProperties>
  <drawing r:id="rId7"/>
  <legacyDrawing r:id="rId8"/>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7</vt:i4>
      </vt:variant>
    </vt:vector>
  </HeadingPairs>
  <TitlesOfParts>
    <vt:vector size="9" baseType="lpstr">
      <vt:lpstr>Monitoringdaten</vt:lpstr>
      <vt:lpstr>Berechnung</vt:lpstr>
      <vt:lpstr>DichteCH4</vt:lpstr>
      <vt:lpstr>GWPCH4</vt:lpstr>
      <vt:lpstr>Leakage</vt:lpstr>
      <vt:lpstr>PEy</vt:lpstr>
      <vt:lpstr>QGtM</vt:lpstr>
      <vt:lpstr>QGtot</vt:lpstr>
      <vt:lpstr>REy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Luzia Bieri</dc:creator>
  <cp:lastModifiedBy>Blaser Daniela BAFU</cp:lastModifiedBy>
  <dcterms:created xsi:type="dcterms:W3CDTF">2015-06-05T18:19:34Z</dcterms:created>
  <dcterms:modified xsi:type="dcterms:W3CDTF">2025-07-08T12:09:45Z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aa112399-b73b-40c1-8af2-919b124b9d91_Enabled">
    <vt:lpwstr>true</vt:lpwstr>
  </property>
  <property fmtid="{D5CDD505-2E9C-101B-9397-08002B2CF9AE}" pid="3" name="MSIP_Label_aa112399-b73b-40c1-8af2-919b124b9d91_SetDate">
    <vt:lpwstr>2025-01-15T13:13:53Z</vt:lpwstr>
  </property>
  <property fmtid="{D5CDD505-2E9C-101B-9397-08002B2CF9AE}" pid="4" name="MSIP_Label_aa112399-b73b-40c1-8af2-919b124b9d91_Method">
    <vt:lpwstr>Privileged</vt:lpwstr>
  </property>
  <property fmtid="{D5CDD505-2E9C-101B-9397-08002B2CF9AE}" pid="5" name="MSIP_Label_aa112399-b73b-40c1-8af2-919b124b9d91_Name">
    <vt:lpwstr>L2</vt:lpwstr>
  </property>
  <property fmtid="{D5CDD505-2E9C-101B-9397-08002B2CF9AE}" pid="6" name="MSIP_Label_aa112399-b73b-40c1-8af2-919b124b9d91_SiteId">
    <vt:lpwstr>6ae27add-8276-4a38-88c1-3a9c1f973767</vt:lpwstr>
  </property>
  <property fmtid="{D5CDD505-2E9C-101B-9397-08002B2CF9AE}" pid="7" name="MSIP_Label_aa112399-b73b-40c1-8af2-919b124b9d91_ActionId">
    <vt:lpwstr>ef477f1f-b4a3-4180-ad94-cba7b4b4755a</vt:lpwstr>
  </property>
  <property fmtid="{D5CDD505-2E9C-101B-9397-08002B2CF9AE}" pid="8" name="MSIP_Label_aa112399-b73b-40c1-8af2-919b124b9d91_ContentBits">
    <vt:lpwstr>0</vt:lpwstr>
  </property>
</Properties>
</file>